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8530" windowHeight="7010" tabRatio="714"/>
  </bookViews>
  <sheets>
    <sheet name="汇总" sheetId="1" r:id="rId1"/>
    <sheet name="第100章" sheetId="16" r:id="rId2"/>
    <sheet name="第200章" sheetId="19" r:id="rId3"/>
    <sheet name="Sheet1 (3)" sheetId="17" state="hidden" r:id="rId4"/>
  </sheets>
  <definedNames>
    <definedName name="_xlnm._FilterDatabase" localSheetId="1" hidden="1">第100章!$C$1:$C$10</definedName>
    <definedName name="_xlnm._FilterDatabase" localSheetId="2" hidden="1">第200章!$D$1:$D$133</definedName>
    <definedName name="_xlnm._FilterDatabase" localSheetId="3" hidden="1">'Sheet1 (3)'!$B$1:$B$37</definedName>
    <definedName name="_xlnm.Print_Titles" localSheetId="1">第100章!$1:$5</definedName>
    <definedName name="_xlnm.Print_Titles" localSheetId="2">第200章!$1:$5</definedName>
  </definedNames>
  <calcPr calcId="144525"/>
</workbook>
</file>

<file path=xl/sharedStrings.xml><?xml version="1.0" encoding="utf-8"?>
<sst xmlns="http://schemas.openxmlformats.org/spreadsheetml/2006/main" count="276" uniqueCount="146">
  <si>
    <t>工程量清单汇总表</t>
  </si>
  <si>
    <t>项目名称：龙岩地区高速公路水毁修复工程合同包2</t>
  </si>
  <si>
    <t>序号</t>
  </si>
  <si>
    <t>章次</t>
  </si>
  <si>
    <t>科目名称</t>
  </si>
  <si>
    <t>控制价
（元）</t>
  </si>
  <si>
    <t>投标报价（元）</t>
  </si>
  <si>
    <t>总则</t>
  </si>
  <si>
    <t>路基</t>
  </si>
  <si>
    <r>
      <rPr>
        <sz val="12"/>
        <color rgb="FF000000"/>
        <rFont val="宋体"/>
        <charset val="134"/>
      </rPr>
      <t>第100章</t>
    </r>
    <r>
      <rPr>
        <sz val="12"/>
        <color rgb="FF000000"/>
        <rFont val="Times New Roman"/>
        <charset val="134"/>
      </rPr>
      <t>~</t>
    </r>
    <r>
      <rPr>
        <sz val="12"/>
        <color rgb="FF000000"/>
        <rFont val="宋体"/>
        <charset val="134"/>
      </rPr>
      <t>200章清单合计</t>
    </r>
  </si>
  <si>
    <t>投标报价（含税）</t>
  </si>
  <si>
    <t>工程量清单</t>
  </si>
  <si>
    <t>清单     第100章     总则</t>
  </si>
  <si>
    <t>子目号</t>
  </si>
  <si>
    <t>单位</t>
  </si>
  <si>
    <t>数量</t>
  </si>
  <si>
    <t>投标控制价</t>
  </si>
  <si>
    <t>投标价</t>
  </si>
  <si>
    <t>单价</t>
  </si>
  <si>
    <t>合价</t>
  </si>
  <si>
    <t>通则</t>
  </si>
  <si>
    <t/>
  </si>
  <si>
    <t>101-1</t>
  </si>
  <si>
    <t>保险费</t>
  </si>
  <si>
    <t>-a</t>
  </si>
  <si>
    <t>工程保险费</t>
  </si>
  <si>
    <t>总额</t>
  </si>
  <si>
    <t>102</t>
  </si>
  <si>
    <t>安全布控</t>
  </si>
  <si>
    <t>清单  第100章  合计   人民币(元)</t>
  </si>
  <si>
    <t>清单     第200章     路基</t>
  </si>
  <si>
    <t>子  目  名  称</t>
  </si>
  <si>
    <t>撒草籽</t>
  </si>
  <si>
    <t>m2</t>
  </si>
  <si>
    <t>场地整平</t>
  </si>
  <si>
    <t>C20砼踏步及流水槽、平台硬化（含泵送砼台班费、运费及高速通行费）</t>
  </si>
  <si>
    <t>m3</t>
  </si>
  <si>
    <t>注浆</t>
  </si>
  <si>
    <t>a</t>
  </si>
  <si>
    <t>注浆钻孔</t>
  </si>
  <si>
    <t>m</t>
  </si>
  <si>
    <t>b</t>
  </si>
  <si>
    <t>注C20水泥浆（含运费、高速通行费）</t>
  </si>
  <si>
    <t>t</t>
  </si>
  <si>
    <t>C20现浇砼护坡（含泵送砼台班费、运费及高速通行费）</t>
  </si>
  <si>
    <t>坡面分层碾压</t>
  </si>
  <si>
    <t>清理挖除边坡土石方及弃运土石方（含高速通行费）</t>
  </si>
  <si>
    <t>C20砼水沟修复（含商品砼运费及高速通行费）</t>
  </si>
  <si>
    <t>M10水泥砂浆垫层</t>
  </si>
  <si>
    <t>挂网锚喷防护</t>
  </si>
  <si>
    <t>Ф22锚杆钢筋（含运费、高速通行费）</t>
  </si>
  <si>
    <t>Ф8钢筋网（含运费、高速通行费）</t>
  </si>
  <si>
    <t>c</t>
  </si>
  <si>
    <t>HRB400钢筋（含运费、高速通行费）</t>
  </si>
  <si>
    <t>d</t>
  </si>
  <si>
    <t>喷射C20砼（厚10cm，二级边坡，含商品砼运费及高速通行费）</t>
  </si>
  <si>
    <t>C20砼护面墙、挡墙（含泄水管、土工布，含商品砼运费及高速通行费）</t>
  </si>
  <si>
    <t>路堑边坡检修踏步（含钢管扶手，含商品砼运费及高速通行费）</t>
  </si>
  <si>
    <t>边坡仰斜式泄水孔</t>
  </si>
  <si>
    <t>C20砼铺砌（含商品砼运费及高速通行费）</t>
  </si>
  <si>
    <t>C20现浇砼踏步及流水槽（含垫层，含商品砼运费及高速通行费）</t>
  </si>
  <si>
    <t>清单  第200章  合计   人民币(元)</t>
  </si>
  <si>
    <t>苗木数量清单报价表</t>
  </si>
  <si>
    <t>名称</t>
  </si>
  <si>
    <t>规格与相关要求</t>
  </si>
  <si>
    <t xml:space="preserve">土球直径
 (宽度*厚度cm) </t>
  </si>
  <si>
    <t>苗木报价</t>
  </si>
  <si>
    <t>备注</t>
  </si>
  <si>
    <t>巴西野牡丹</t>
  </si>
  <si>
    <t>H30xP25，25株/m2</t>
  </si>
  <si>
    <t>株</t>
  </si>
  <si>
    <t>袋装苗</t>
  </si>
  <si>
    <t>株型自然饱满</t>
  </si>
  <si>
    <t>扶桑</t>
  </si>
  <si>
    <t>红花继木</t>
  </si>
  <si>
    <t>H30xP20，36株/m2</t>
  </si>
  <si>
    <t>红叶石楠</t>
  </si>
  <si>
    <t>黄金叶</t>
  </si>
  <si>
    <t>金森女贞</t>
  </si>
  <si>
    <t>蓝花莉</t>
  </si>
  <si>
    <t>H25xP20，36株/m2</t>
  </si>
  <si>
    <t>毛杜鹃</t>
  </si>
  <si>
    <t>紫花马缨丹</t>
  </si>
  <si>
    <t>H20xP20，49株/m2</t>
  </si>
  <si>
    <t>阔叶结缕草</t>
  </si>
  <si>
    <t>满铺</t>
  </si>
  <si>
    <t>㎡</t>
  </si>
  <si>
    <t>丛生小叶紫薇</t>
  </si>
  <si>
    <t>（丛生）火焰红，低分枝，地径5-6cm，自然高＞2.2m，冠幅＞1.8m</t>
  </si>
  <si>
    <t>40*30</t>
  </si>
  <si>
    <t>容器苗，树型完整，冠幅饱满</t>
  </si>
  <si>
    <t>大腹木棉</t>
  </si>
  <si>
    <t>腹径29-34cm，自然高≥6.0m，冠幅≥2.5m，枝下高＞2.8m，全冠</t>
  </si>
  <si>
    <t>120*100</t>
  </si>
  <si>
    <t>容器苗，五轮分枝以上，树姿优美</t>
  </si>
  <si>
    <t>粉花单瓣夹竹桃</t>
  </si>
  <si>
    <t>自然高150cm，冠幅130cm</t>
  </si>
  <si>
    <t>枫香</t>
  </si>
  <si>
    <t>胸径10-11cm，自然高≥5.0m，冠幅≥2.5m，枝下高＞2.8m，全冠</t>
  </si>
  <si>
    <t>80*60</t>
  </si>
  <si>
    <t>地栽苗，三级分枝以上，树型完整</t>
  </si>
  <si>
    <t>宫粉紫荆</t>
  </si>
  <si>
    <t>胸径12-14cm，自然高≥4.5m，冠幅≥2.5m，枝下高＞2.5m，全冠</t>
  </si>
  <si>
    <t>容器苗，三级分枝以上，树型完整</t>
  </si>
  <si>
    <t>红花继木球</t>
  </si>
  <si>
    <t>自然高150cm，冠幅150cm</t>
  </si>
  <si>
    <t>红花夹竹桃</t>
  </si>
  <si>
    <t>红叶石楠球</t>
  </si>
  <si>
    <t>黄山栾树</t>
  </si>
  <si>
    <t>移植苗，三级分枝以上，树型完整</t>
  </si>
  <si>
    <t>金桂</t>
  </si>
  <si>
    <t>地径8-9cm，枝下高&lt;0.6m，自然高≥2.5m，冠幅≥2.2m，全冠</t>
  </si>
  <si>
    <t>50*40</t>
  </si>
  <si>
    <t>容器苗，5分枝以上,树型完整，冠幅饱满</t>
  </si>
  <si>
    <t>柳叶红千层</t>
  </si>
  <si>
    <t>地径5-6cm，自然高250cm，冠幅150cm</t>
  </si>
  <si>
    <t>麻楝A</t>
  </si>
  <si>
    <t>胸径17-19cm，高度≥6.0m，冠幅≥3.5m，三级以上分枝，全骨架</t>
  </si>
  <si>
    <t>美国凌霄</t>
  </si>
  <si>
    <t>株长≥80cm，冠幅≥35cm,3株/m</t>
  </si>
  <si>
    <t>20*15</t>
  </si>
  <si>
    <t>容器苗，花量大多分枝，冠幅饱满，前期用竹竿牵引</t>
  </si>
  <si>
    <t>美丽异木棉</t>
  </si>
  <si>
    <t>胸径12-14cm，自然高≥5.0m，冠幅≥2.5m，枝下高＞2.8m，全骨架</t>
  </si>
  <si>
    <t>移植苗，三轮分枝以上，树姿优美</t>
  </si>
  <si>
    <t>爬山虎</t>
  </si>
  <si>
    <t>容器苗，冠幅饱满，前期用竹竿牵引</t>
  </si>
  <si>
    <t>炮仗花</t>
  </si>
  <si>
    <t>乔化红叶石楠</t>
  </si>
  <si>
    <t>地径8-9cm，自然高≥3.0m，冠幅≥2.2m，自然形</t>
  </si>
  <si>
    <t>双荚槐</t>
  </si>
  <si>
    <t>自然高200cm，冠幅150cm</t>
  </si>
  <si>
    <t>容器苗，树姿优美，冠幅饱满</t>
  </si>
  <si>
    <t>同安红三角梅A</t>
  </si>
  <si>
    <t>地径5-6cm，自然高≥1.8m，冠幅≥1.5m，自然形</t>
  </si>
  <si>
    <t>同安红三角梅B</t>
  </si>
  <si>
    <t>地径3-4cm，自然高≥1.5m，冠幅≥1.2m，自然形</t>
  </si>
  <si>
    <t>香樟B</t>
  </si>
  <si>
    <t>胸径15-17cm，自然高≥5.5m，冠幅≥3.5m，枝下高＞2.8m，全冠</t>
  </si>
  <si>
    <t>移植苗，三级分枝以上树姿优美，冠幅饱满</t>
  </si>
  <si>
    <t>香樟C</t>
  </si>
  <si>
    <t>胸径12-14cm，自然高≥5.0m，冠幅≥3.0m，枝下高＞2.8m，全冠</t>
  </si>
  <si>
    <t>移植苗，三级分枝以上，树姿优美，冠幅饱满</t>
  </si>
  <si>
    <t>洋紫荆</t>
  </si>
  <si>
    <t>银叶金合欢</t>
  </si>
  <si>
    <t>紫叶李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</si>
</sst>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0_ "/>
  </numFmts>
  <fonts count="54">
    <font>
      <sz val="11"/>
      <color theme="1"/>
      <name val="宋体"/>
      <charset val="134"/>
      <scheme val="minor"/>
    </font>
    <font>
      <b/>
      <sz val="12"/>
      <name val="华文中宋"/>
      <charset val="134"/>
    </font>
    <font>
      <sz val="12"/>
      <name val="宋体"/>
      <charset val="134"/>
      <scheme val="minor"/>
    </font>
    <font>
      <sz val="10"/>
      <name val="宋体"/>
      <charset val="134"/>
      <scheme val="minor"/>
    </font>
    <font>
      <b/>
      <sz val="12"/>
      <name val="宋体"/>
      <charset val="134"/>
      <scheme val="minor"/>
    </font>
    <font>
      <b/>
      <sz val="12"/>
      <color rgb="FFFF0000"/>
      <name val="宋体"/>
      <charset val="134"/>
      <scheme val="minor"/>
    </font>
    <font>
      <b/>
      <sz val="11"/>
      <name val="宋体"/>
      <charset val="134"/>
      <scheme val="minor"/>
    </font>
    <font>
      <sz val="12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6"/>
      <color indexed="8"/>
      <name val="宋体"/>
      <charset val="134"/>
    </font>
    <font>
      <sz val="11"/>
      <color indexed="8"/>
      <name val="宋体"/>
      <charset val="134"/>
    </font>
    <font>
      <b/>
      <sz val="11"/>
      <color indexed="8"/>
      <name val="宋体"/>
      <charset val="134"/>
    </font>
    <font>
      <b/>
      <sz val="11"/>
      <color theme="1"/>
      <name val="宋体"/>
      <charset val="134"/>
    </font>
    <font>
      <b/>
      <sz val="11"/>
      <color theme="1"/>
      <name val="宋体"/>
      <charset val="134"/>
      <scheme val="minor"/>
    </font>
    <font>
      <sz val="9"/>
      <name val="宋体"/>
      <charset val="134"/>
    </font>
    <font>
      <sz val="8"/>
      <color indexed="8"/>
      <name val="宋体"/>
      <charset val="134"/>
    </font>
    <font>
      <sz val="8"/>
      <color indexed="8"/>
      <name val="Arial Narrow"/>
      <charset val="0"/>
    </font>
    <font>
      <sz val="8"/>
      <name val="宋体"/>
      <charset val="134"/>
    </font>
    <font>
      <sz val="8"/>
      <color theme="1"/>
      <name val="宋体"/>
      <charset val="134"/>
    </font>
    <font>
      <sz val="9"/>
      <color theme="1"/>
      <name val="宋体"/>
      <charset val="134"/>
    </font>
    <font>
      <b/>
      <sz val="10"/>
      <color theme="1"/>
      <name val="宋体"/>
      <charset val="134"/>
    </font>
    <font>
      <sz val="11"/>
      <color theme="1"/>
      <name val="宋体"/>
      <charset val="134"/>
    </font>
    <font>
      <b/>
      <sz val="9"/>
      <color theme="1"/>
      <name val="宋体"/>
      <charset val="134"/>
    </font>
    <font>
      <sz val="9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9"/>
      <color indexed="8"/>
      <name val="SansSerif"/>
      <charset val="2"/>
    </font>
    <font>
      <b/>
      <sz val="17"/>
      <color indexed="8"/>
      <name val="宋体"/>
      <charset val="134"/>
    </font>
    <font>
      <sz val="14"/>
      <color indexed="8"/>
      <name val="SansSerif"/>
      <charset val="2"/>
    </font>
    <font>
      <b/>
      <sz val="14"/>
      <color indexed="8"/>
      <name val="宋体"/>
      <charset val="134"/>
    </font>
    <font>
      <sz val="12"/>
      <color indexed="8"/>
      <name val="宋体"/>
      <charset val="134"/>
    </font>
    <font>
      <sz val="12"/>
      <color rgb="FF000000"/>
      <name val="宋体"/>
      <charset val="134"/>
    </font>
    <font>
      <sz val="14"/>
      <color indexed="8"/>
      <name val="宋体"/>
      <charset val="134"/>
    </font>
    <font>
      <sz val="14"/>
      <color indexed="8"/>
      <name val="Arial Narrow"/>
      <charset val="134"/>
    </font>
    <font>
      <sz val="16"/>
      <color theme="1"/>
      <name val="仿宋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color rgb="FF000000"/>
      <name val="Times New Roman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5" fillId="4" borderId="2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6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7" fillId="7" borderId="0" applyNumberFormat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8" borderId="26" applyNumberFormat="0" applyFont="0" applyAlignment="0" applyProtection="0">
      <alignment vertical="center"/>
    </xf>
    <xf numFmtId="0" fontId="37" fillId="9" borderId="0" applyNumberFormat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4" fillId="0" borderId="27" applyNumberFormat="0" applyFill="0" applyAlignment="0" applyProtection="0">
      <alignment vertical="center"/>
    </xf>
    <xf numFmtId="0" fontId="45" fillId="0" borderId="27" applyNumberFormat="0" applyFill="0" applyAlignment="0" applyProtection="0">
      <alignment vertical="center"/>
    </xf>
    <xf numFmtId="0" fontId="37" fillId="10" borderId="0" applyNumberFormat="0" applyBorder="0" applyAlignment="0" applyProtection="0">
      <alignment vertical="center"/>
    </xf>
    <xf numFmtId="0" fontId="40" fillId="0" borderId="28" applyNumberFormat="0" applyFill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46" fillId="12" borderId="29" applyNumberFormat="0" applyAlignment="0" applyProtection="0">
      <alignment vertical="center"/>
    </xf>
    <xf numFmtId="0" fontId="47" fillId="12" borderId="25" applyNumberFormat="0" applyAlignment="0" applyProtection="0">
      <alignment vertical="center"/>
    </xf>
    <xf numFmtId="0" fontId="48" fillId="13" borderId="30" applyNumberFormat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49" fillId="0" borderId="31" applyNumberFormat="0" applyFill="0" applyAlignment="0" applyProtection="0">
      <alignment vertical="center"/>
    </xf>
    <xf numFmtId="0" fontId="50" fillId="0" borderId="32" applyNumberFormat="0" applyFill="0" applyAlignment="0" applyProtection="0">
      <alignment vertical="center"/>
    </xf>
    <xf numFmtId="0" fontId="51" fillId="16" borderId="0" applyNumberFormat="0" applyBorder="0" applyAlignment="0" applyProtection="0">
      <alignment vertical="center"/>
    </xf>
    <xf numFmtId="0" fontId="52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7" fillId="30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7" fillId="33" borderId="0" applyNumberFormat="0" applyBorder="0" applyAlignment="0" applyProtection="0">
      <alignment vertical="center"/>
    </xf>
    <xf numFmtId="0" fontId="0" fillId="0" borderId="0"/>
  </cellStyleXfs>
  <cellXfs count="120">
    <xf numFmtId="0" fontId="0" fillId="0" borderId="0" xfId="0">
      <alignment vertical="center"/>
    </xf>
    <xf numFmtId="0" fontId="0" fillId="0" borderId="0" xfId="49" applyAlignment="1">
      <alignment horizont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5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/>
    </xf>
    <xf numFmtId="0" fontId="4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/>
    </xf>
    <xf numFmtId="176" fontId="6" fillId="0" borderId="1" xfId="49" applyNumberFormat="1" applyFont="1" applyFill="1" applyBorder="1" applyAlignment="1">
      <alignment horizontal="center" vertical="center" wrapText="1"/>
    </xf>
    <xf numFmtId="0" fontId="7" fillId="2" borderId="0" xfId="0" applyFont="1" applyFill="1" applyProtection="1">
      <alignment vertical="center"/>
      <protection hidden="1"/>
    </xf>
    <xf numFmtId="0" fontId="8" fillId="2" borderId="0" xfId="0" applyFont="1" applyFill="1" applyProtection="1">
      <alignment vertical="center"/>
      <protection hidden="1"/>
    </xf>
    <xf numFmtId="0" fontId="0" fillId="2" borderId="0" xfId="0" applyFont="1" applyFill="1" applyProtection="1">
      <alignment vertical="center"/>
      <protection hidden="1"/>
    </xf>
    <xf numFmtId="0" fontId="0" fillId="2" borderId="0" xfId="0" applyFill="1" applyProtection="1">
      <alignment vertical="center"/>
    </xf>
    <xf numFmtId="0" fontId="0" fillId="2" borderId="0" xfId="0" applyFont="1" applyFill="1" applyProtection="1">
      <alignment vertical="center"/>
    </xf>
    <xf numFmtId="0" fontId="9" fillId="2" borderId="0" xfId="0" applyFont="1" applyFill="1" applyAlignment="1" applyProtection="1">
      <alignment horizontal="center" vertical="center" wrapText="1"/>
      <protection hidden="1"/>
    </xf>
    <xf numFmtId="176" fontId="9" fillId="2" borderId="0" xfId="0" applyNumberFormat="1" applyFont="1" applyFill="1" applyAlignment="1" applyProtection="1">
      <alignment horizontal="center" vertical="center" wrapText="1"/>
      <protection hidden="1"/>
    </xf>
    <xf numFmtId="0" fontId="10" fillId="2" borderId="0" xfId="0" applyFont="1" applyFill="1" applyBorder="1" applyAlignment="1" applyProtection="1">
      <alignment horizontal="left" vertical="center" wrapText="1"/>
      <protection hidden="1"/>
    </xf>
    <xf numFmtId="0" fontId="11" fillId="2" borderId="2" xfId="0" applyFont="1" applyFill="1" applyBorder="1" applyAlignment="1" applyProtection="1">
      <alignment horizontal="center" vertical="center" wrapText="1"/>
      <protection hidden="1"/>
    </xf>
    <xf numFmtId="0" fontId="11" fillId="2" borderId="3" xfId="0" applyFont="1" applyFill="1" applyBorder="1" applyAlignment="1" applyProtection="1">
      <alignment horizontal="center" vertical="center" wrapText="1"/>
      <protection hidden="1"/>
    </xf>
    <xf numFmtId="0" fontId="12" fillId="2" borderId="4" xfId="0" applyFont="1" applyFill="1" applyBorder="1" applyAlignment="1" applyProtection="1">
      <alignment horizontal="center" vertical="center" wrapText="1"/>
      <protection hidden="1"/>
    </xf>
    <xf numFmtId="0" fontId="12" fillId="2" borderId="5" xfId="0" applyFont="1" applyFill="1" applyBorder="1" applyAlignment="1" applyProtection="1">
      <alignment horizontal="center" vertical="center" wrapText="1"/>
      <protection hidden="1"/>
    </xf>
    <xf numFmtId="0" fontId="12" fillId="2" borderId="1" xfId="0" applyFont="1" applyFill="1" applyBorder="1" applyAlignment="1" applyProtection="1">
      <alignment horizontal="center" vertical="center" wrapText="1"/>
      <protection hidden="1"/>
    </xf>
    <xf numFmtId="177" fontId="12" fillId="2" borderId="1" xfId="0" applyNumberFormat="1" applyFont="1" applyFill="1" applyBorder="1" applyAlignment="1" applyProtection="1">
      <alignment horizontal="center" vertical="center" wrapText="1"/>
      <protection hidden="1"/>
    </xf>
    <xf numFmtId="176" fontId="12" fillId="2" borderId="1" xfId="0" applyNumberFormat="1" applyFont="1" applyFill="1" applyBorder="1" applyAlignment="1" applyProtection="1">
      <alignment horizontal="center" vertical="center" wrapText="1"/>
      <protection hidden="1"/>
    </xf>
    <xf numFmtId="0" fontId="12" fillId="2" borderId="6" xfId="0" applyFont="1" applyFill="1" applyBorder="1" applyAlignment="1" applyProtection="1">
      <alignment horizontal="center" vertical="center" wrapText="1"/>
      <protection hidden="1"/>
    </xf>
    <xf numFmtId="177" fontId="13" fillId="2" borderId="1" xfId="0" applyNumberFormat="1" applyFont="1" applyFill="1" applyBorder="1" applyAlignment="1" applyProtection="1">
      <alignment horizontal="center" vertical="center" wrapText="1"/>
      <protection hidden="1"/>
    </xf>
    <xf numFmtId="0" fontId="14" fillId="2" borderId="1" xfId="0" applyFont="1" applyFill="1" applyBorder="1" applyAlignment="1">
      <alignment horizontal="center" vertical="center" wrapText="1"/>
    </xf>
    <xf numFmtId="0" fontId="15" fillId="2" borderId="7" xfId="0" applyFont="1" applyFill="1" applyBorder="1" applyAlignment="1" applyProtection="1">
      <alignment horizontal="center" vertical="center" wrapText="1"/>
    </xf>
    <xf numFmtId="0" fontId="16" fillId="2" borderId="7" xfId="0" applyFont="1" applyFill="1" applyBorder="1" applyAlignment="1" applyProtection="1">
      <alignment horizontal="center" vertical="center" wrapText="1"/>
    </xf>
    <xf numFmtId="0" fontId="17" fillId="2" borderId="1" xfId="0" applyFont="1" applyFill="1" applyBorder="1" applyAlignment="1">
      <alignment horizontal="center" vertical="center" wrapText="1"/>
    </xf>
    <xf numFmtId="176" fontId="18" fillId="2" borderId="8" xfId="0" applyNumberFormat="1" applyFont="1" applyFill="1" applyBorder="1" applyAlignment="1" applyProtection="1">
      <alignment horizontal="center" vertical="center" wrapText="1"/>
      <protection hidden="1"/>
    </xf>
    <xf numFmtId="177" fontId="0" fillId="2" borderId="8" xfId="0" applyNumberFormat="1" applyFont="1" applyFill="1" applyBorder="1" applyAlignment="1" applyProtection="1">
      <alignment horizontal="center" vertical="center" wrapText="1"/>
      <protection hidden="1"/>
    </xf>
    <xf numFmtId="0" fontId="14" fillId="2" borderId="1" xfId="0" applyNumberFormat="1" applyFont="1" applyFill="1" applyBorder="1" applyAlignment="1">
      <alignment horizontal="center" vertical="center" wrapText="1"/>
    </xf>
    <xf numFmtId="0" fontId="16" fillId="2" borderId="7" xfId="0" applyNumberFormat="1" applyFont="1" applyFill="1" applyBorder="1" applyAlignment="1" applyProtection="1">
      <alignment horizontal="center" vertical="center" wrapText="1"/>
    </xf>
    <xf numFmtId="0" fontId="16" fillId="2" borderId="1" xfId="0" applyNumberFormat="1" applyFont="1" applyFill="1" applyBorder="1" applyAlignment="1" applyProtection="1">
      <alignment horizontal="center" vertical="center" wrapText="1"/>
    </xf>
    <xf numFmtId="0" fontId="15" fillId="2" borderId="1" xfId="0" applyFont="1" applyFill="1" applyBorder="1" applyAlignment="1" applyProtection="1">
      <alignment horizontal="center" vertical="center" wrapText="1"/>
    </xf>
    <xf numFmtId="0" fontId="16" fillId="2" borderId="1" xfId="0" applyFont="1" applyFill="1" applyBorder="1" applyAlignment="1" applyProtection="1">
      <alignment horizontal="center" vertical="center" wrapText="1"/>
    </xf>
    <xf numFmtId="0" fontId="19" fillId="2" borderId="9" xfId="0" applyFont="1" applyFill="1" applyBorder="1" applyAlignment="1" applyProtection="1">
      <alignment horizontal="center" vertical="center" wrapText="1"/>
      <protection hidden="1"/>
    </xf>
    <xf numFmtId="0" fontId="19" fillId="2" borderId="10" xfId="0" applyFont="1" applyFill="1" applyBorder="1" applyAlignment="1" applyProtection="1">
      <alignment horizontal="center" vertical="center" wrapText="1"/>
      <protection hidden="1"/>
    </xf>
    <xf numFmtId="0" fontId="19" fillId="2" borderId="11" xfId="0" applyFont="1" applyFill="1" applyBorder="1" applyAlignment="1" applyProtection="1">
      <alignment horizontal="center" vertical="center" wrapText="1"/>
      <protection hidden="1"/>
    </xf>
    <xf numFmtId="177" fontId="19" fillId="2" borderId="10" xfId="0" applyNumberFormat="1" applyFont="1" applyFill="1" applyBorder="1" applyAlignment="1" applyProtection="1">
      <alignment horizontal="center" vertical="center" wrapText="1"/>
      <protection hidden="1"/>
    </xf>
    <xf numFmtId="177" fontId="19" fillId="2" borderId="10" xfId="0" applyNumberFormat="1" applyFont="1" applyFill="1" applyBorder="1" applyAlignment="1" applyProtection="1">
      <alignment horizontal="right" vertical="center" wrapText="1"/>
      <protection hidden="1"/>
    </xf>
    <xf numFmtId="176" fontId="20" fillId="2" borderId="10" xfId="0" applyNumberFormat="1" applyFont="1" applyFill="1" applyBorder="1" applyAlignment="1" applyProtection="1">
      <alignment horizontal="center" vertical="center" wrapText="1"/>
      <protection hidden="1"/>
    </xf>
    <xf numFmtId="0" fontId="11" fillId="2" borderId="12" xfId="0" applyFont="1" applyFill="1" applyBorder="1" applyAlignment="1" applyProtection="1">
      <alignment horizontal="center" vertical="center" wrapText="1"/>
      <protection hidden="1"/>
    </xf>
    <xf numFmtId="0" fontId="12" fillId="2" borderId="13" xfId="0" applyFont="1" applyFill="1" applyBorder="1" applyAlignment="1" applyProtection="1">
      <alignment horizontal="center" vertical="center" wrapText="1"/>
      <protection hidden="1"/>
    </xf>
    <xf numFmtId="177" fontId="12" fillId="2" borderId="13" xfId="0" applyNumberFormat="1" applyFont="1" applyFill="1" applyBorder="1" applyAlignment="1" applyProtection="1">
      <alignment horizontal="center" vertical="center" wrapText="1"/>
      <protection hidden="1"/>
    </xf>
    <xf numFmtId="0" fontId="0" fillId="2" borderId="0" xfId="0" applyFill="1">
      <alignment vertical="center"/>
    </xf>
    <xf numFmtId="176" fontId="21" fillId="2" borderId="14" xfId="0" applyNumberFormat="1" applyFont="1" applyFill="1" applyBorder="1" applyAlignment="1" applyProtection="1">
      <alignment horizontal="center" vertical="center" wrapText="1"/>
      <protection hidden="1"/>
    </xf>
    <xf numFmtId="0" fontId="14" fillId="0" borderId="1" xfId="0" applyFont="1" applyFill="1" applyBorder="1" applyAlignment="1">
      <alignment horizontal="center" vertical="center" wrapText="1"/>
    </xf>
    <xf numFmtId="176" fontId="20" fillId="2" borderId="15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0" applyFont="1" applyFill="1" applyProtection="1">
      <alignment vertical="center"/>
      <protection hidden="1"/>
    </xf>
    <xf numFmtId="0" fontId="8" fillId="0" borderId="0" xfId="0" applyFont="1" applyFill="1" applyProtection="1">
      <alignment vertical="center"/>
      <protection hidden="1"/>
    </xf>
    <xf numFmtId="0" fontId="0" fillId="0" borderId="0" xfId="0" applyFont="1" applyFill="1" applyProtection="1">
      <alignment vertical="center"/>
      <protection hidden="1"/>
    </xf>
    <xf numFmtId="0" fontId="0" fillId="0" borderId="0" xfId="0" applyProtection="1">
      <alignment vertical="center"/>
    </xf>
    <xf numFmtId="0" fontId="0" fillId="0" borderId="0" xfId="0" applyFont="1" applyProtection="1">
      <alignment vertical="center"/>
    </xf>
    <xf numFmtId="0" fontId="9" fillId="0" borderId="0" xfId="0" applyFont="1" applyFill="1" applyAlignment="1" applyProtection="1">
      <alignment horizontal="center" vertical="center" wrapText="1"/>
      <protection hidden="1"/>
    </xf>
    <xf numFmtId="176" fontId="9" fillId="0" borderId="0" xfId="0" applyNumberFormat="1" applyFont="1" applyFill="1" applyAlignment="1" applyProtection="1">
      <alignment horizontal="center" vertical="center" wrapText="1"/>
      <protection hidden="1"/>
    </xf>
    <xf numFmtId="0" fontId="10" fillId="0" borderId="0" xfId="0" applyFont="1" applyFill="1" applyBorder="1" applyAlignment="1" applyProtection="1">
      <alignment horizontal="left" vertical="center" wrapText="1"/>
      <protection hidden="1"/>
    </xf>
    <xf numFmtId="0" fontId="11" fillId="0" borderId="2" xfId="0" applyFont="1" applyFill="1" applyBorder="1" applyAlignment="1" applyProtection="1">
      <alignment horizontal="center" vertical="center" wrapText="1"/>
      <protection hidden="1"/>
    </xf>
    <xf numFmtId="0" fontId="11" fillId="0" borderId="3" xfId="0" applyFont="1" applyFill="1" applyBorder="1" applyAlignment="1" applyProtection="1">
      <alignment horizontal="center" vertical="center" wrapText="1"/>
      <protection hidden="1"/>
    </xf>
    <xf numFmtId="0" fontId="12" fillId="0" borderId="4" xfId="0" applyFont="1" applyFill="1" applyBorder="1" applyAlignment="1" applyProtection="1">
      <alignment horizontal="center" vertical="center" wrapText="1"/>
      <protection hidden="1"/>
    </xf>
    <xf numFmtId="0" fontId="12" fillId="0" borderId="5" xfId="0" applyFont="1" applyFill="1" applyBorder="1" applyAlignment="1" applyProtection="1">
      <alignment horizontal="center" vertical="center" wrapText="1"/>
      <protection hidden="1"/>
    </xf>
    <xf numFmtId="0" fontId="12" fillId="0" borderId="1" xfId="0" applyFont="1" applyFill="1" applyBorder="1" applyAlignment="1" applyProtection="1">
      <alignment horizontal="center" vertical="center" wrapText="1"/>
      <protection hidden="1"/>
    </xf>
    <xf numFmtId="177" fontId="12" fillId="0" borderId="1" xfId="0" applyNumberFormat="1" applyFont="1" applyFill="1" applyBorder="1" applyAlignment="1" applyProtection="1">
      <alignment horizontal="center" vertical="center" wrapText="1"/>
      <protection hidden="1"/>
    </xf>
    <xf numFmtId="176" fontId="1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2" fillId="0" borderId="6" xfId="0" applyFont="1" applyFill="1" applyBorder="1" applyAlignment="1" applyProtection="1">
      <alignment horizontal="center" vertical="center" wrapText="1"/>
      <protection hidden="1"/>
    </xf>
    <xf numFmtId="177" fontId="1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2" fillId="0" borderId="1" xfId="0" applyFont="1" applyFill="1" applyBorder="1" applyAlignment="1" applyProtection="1">
      <alignment horizontal="center" vertical="center" wrapText="1"/>
      <protection hidden="1"/>
    </xf>
    <xf numFmtId="0" fontId="19" fillId="0" borderId="1" xfId="0" applyFont="1" applyFill="1" applyBorder="1" applyAlignment="1" applyProtection="1">
      <alignment horizontal="center" vertical="center" wrapText="1"/>
      <protection hidden="1"/>
    </xf>
    <xf numFmtId="177" fontId="19" fillId="0" borderId="1" xfId="0" applyNumberFormat="1" applyFont="1" applyFill="1" applyBorder="1" applyAlignment="1" applyProtection="1">
      <alignment horizontal="right" vertical="center" wrapText="1"/>
      <protection hidden="1"/>
    </xf>
    <xf numFmtId="176" fontId="23" fillId="0" borderId="1" xfId="0" applyNumberFormat="1" applyFont="1" applyFill="1" applyBorder="1" applyAlignment="1" applyProtection="1">
      <alignment horizontal="right" vertical="center" wrapText="1"/>
      <protection hidden="1"/>
    </xf>
    <xf numFmtId="177" fontId="23" fillId="0" borderId="1" xfId="0" applyNumberFormat="1" applyFont="1" applyFill="1" applyBorder="1" applyAlignment="1" applyProtection="1">
      <alignment horizontal="right" vertical="center" wrapText="1"/>
      <protection locked="0" hidden="1"/>
    </xf>
    <xf numFmtId="0" fontId="22" fillId="0" borderId="4" xfId="0" applyFont="1" applyFill="1" applyBorder="1" applyAlignment="1" applyProtection="1">
      <alignment horizontal="center" vertical="center" wrapText="1"/>
      <protection hidden="1"/>
    </xf>
    <xf numFmtId="49" fontId="22" fillId="0" borderId="4" xfId="0" applyNumberFormat="1" applyFont="1" applyFill="1" applyBorder="1" applyAlignment="1" applyProtection="1">
      <alignment horizontal="center" vertical="center" wrapText="1"/>
      <protection hidden="1"/>
    </xf>
    <xf numFmtId="176" fontId="23" fillId="0" borderId="1" xfId="0" applyNumberFormat="1" applyFont="1" applyFill="1" applyBorder="1" applyAlignment="1" applyProtection="1">
      <alignment horizontal="center" vertical="center" wrapText="1"/>
      <protection hidden="1"/>
    </xf>
    <xf numFmtId="176" fontId="23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0" fontId="19" fillId="0" borderId="9" xfId="0" applyFont="1" applyFill="1" applyBorder="1" applyAlignment="1" applyProtection="1">
      <alignment horizontal="center" vertical="center" wrapText="1"/>
      <protection hidden="1"/>
    </xf>
    <xf numFmtId="0" fontId="19" fillId="0" borderId="10" xfId="0" applyFont="1" applyFill="1" applyBorder="1" applyAlignment="1" applyProtection="1">
      <alignment horizontal="center" vertical="center" wrapText="1"/>
      <protection hidden="1"/>
    </xf>
    <xf numFmtId="177" fontId="19" fillId="0" borderId="10" xfId="0" applyNumberFormat="1" applyFont="1" applyFill="1" applyBorder="1" applyAlignment="1" applyProtection="1">
      <alignment horizontal="center" vertical="center" wrapText="1"/>
      <protection hidden="1"/>
    </xf>
    <xf numFmtId="177" fontId="19" fillId="0" borderId="10" xfId="0" applyNumberFormat="1" applyFont="1" applyFill="1" applyBorder="1" applyAlignment="1" applyProtection="1">
      <alignment horizontal="right" vertical="center" wrapText="1"/>
      <protection hidden="1"/>
    </xf>
    <xf numFmtId="176" fontId="22" fillId="0" borderId="10" xfId="0" applyNumberFormat="1" applyFont="1" applyFill="1" applyBorder="1" applyAlignment="1" applyProtection="1">
      <alignment horizontal="center" vertical="center" wrapText="1"/>
      <protection hidden="1"/>
    </xf>
    <xf numFmtId="176" fontId="19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11" fillId="0" borderId="12" xfId="0" applyFont="1" applyFill="1" applyBorder="1" applyAlignment="1" applyProtection="1">
      <alignment horizontal="center" vertical="center" wrapText="1"/>
      <protection hidden="1"/>
    </xf>
    <xf numFmtId="0" fontId="12" fillId="0" borderId="13" xfId="0" applyFont="1" applyFill="1" applyBorder="1" applyAlignment="1" applyProtection="1">
      <alignment horizontal="center" vertical="center" wrapText="1"/>
      <protection hidden="1"/>
    </xf>
    <xf numFmtId="177" fontId="12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23" fillId="0" borderId="13" xfId="0" applyFont="1" applyFill="1" applyBorder="1" applyProtection="1">
      <alignment vertical="center"/>
      <protection hidden="1"/>
    </xf>
    <xf numFmtId="176" fontId="23" fillId="0" borderId="13" xfId="0" applyNumberFormat="1" applyFont="1" applyFill="1" applyBorder="1" applyAlignment="1" applyProtection="1">
      <alignment horizontal="center" vertical="center"/>
      <protection hidden="1"/>
    </xf>
    <xf numFmtId="176" fontId="22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24" fillId="0" borderId="0" xfId="0" applyFont="1" applyFill="1" applyProtection="1">
      <alignment vertical="center"/>
    </xf>
    <xf numFmtId="0" fontId="0" fillId="0" borderId="0" xfId="0" applyFill="1" applyProtection="1">
      <alignment vertical="center"/>
    </xf>
    <xf numFmtId="0" fontId="25" fillId="0" borderId="0" xfId="0" applyFont="1" applyFill="1" applyBorder="1" applyAlignment="1" applyProtection="1">
      <alignment horizontal="left" vertical="top" wrapText="1"/>
      <protection hidden="1"/>
    </xf>
    <xf numFmtId="0" fontId="25" fillId="0" borderId="0" xfId="0" applyFont="1" applyFill="1" applyAlignment="1" applyProtection="1">
      <alignment horizontal="left" vertical="top" wrapText="1"/>
      <protection hidden="1"/>
    </xf>
    <xf numFmtId="0" fontId="26" fillId="0" borderId="0" xfId="0" applyFont="1" applyFill="1" applyBorder="1" applyAlignment="1" applyProtection="1">
      <alignment horizontal="center" vertical="top" wrapText="1"/>
      <protection hidden="1"/>
    </xf>
    <xf numFmtId="0" fontId="10" fillId="0" borderId="16" xfId="0" applyFont="1" applyFill="1" applyBorder="1" applyAlignment="1" applyProtection="1">
      <alignment horizontal="left" vertical="center" wrapText="1"/>
      <protection hidden="1"/>
    </xf>
    <xf numFmtId="0" fontId="27" fillId="0" borderId="0" xfId="0" applyFont="1" applyFill="1" applyBorder="1" applyAlignment="1" applyProtection="1">
      <alignment horizontal="left" vertical="top" wrapText="1"/>
      <protection hidden="1"/>
    </xf>
    <xf numFmtId="0" fontId="28" fillId="0" borderId="17" xfId="0" applyFont="1" applyFill="1" applyBorder="1" applyAlignment="1" applyProtection="1">
      <alignment horizontal="center" vertical="center" wrapText="1"/>
      <protection hidden="1"/>
    </xf>
    <xf numFmtId="0" fontId="28" fillId="0" borderId="18" xfId="0" applyFont="1" applyFill="1" applyBorder="1" applyAlignment="1" applyProtection="1">
      <alignment horizontal="center" vertical="center" wrapText="1"/>
      <protection hidden="1"/>
    </xf>
    <xf numFmtId="0" fontId="28" fillId="0" borderId="19" xfId="0" applyFont="1" applyFill="1" applyBorder="1" applyAlignment="1" applyProtection="1">
      <alignment horizontal="center" vertical="center" wrapText="1"/>
      <protection hidden="1"/>
    </xf>
    <xf numFmtId="0" fontId="28" fillId="0" borderId="20" xfId="0" applyFont="1" applyFill="1" applyBorder="1" applyAlignment="1" applyProtection="1">
      <alignment horizontal="center" vertical="center" wrapText="1"/>
      <protection hidden="1"/>
    </xf>
    <xf numFmtId="0" fontId="29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9" fillId="0" borderId="1" xfId="0" applyFont="1" applyFill="1" applyBorder="1" applyAlignment="1" applyProtection="1">
      <alignment horizontal="center" vertical="center" wrapText="1"/>
      <protection hidden="1"/>
    </xf>
    <xf numFmtId="0" fontId="29" fillId="0" borderId="21" xfId="0" applyFont="1" applyFill="1" applyBorder="1" applyAlignment="1" applyProtection="1">
      <alignment horizontal="center" vertical="center" wrapText="1"/>
      <protection hidden="1"/>
    </xf>
    <xf numFmtId="176" fontId="29" fillId="0" borderId="1" xfId="0" applyNumberFormat="1" applyFont="1" applyFill="1" applyBorder="1" applyAlignment="1" applyProtection="1">
      <alignment horizontal="center" vertical="center" wrapText="1"/>
      <protection hidden="1"/>
    </xf>
    <xf numFmtId="176" fontId="29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30" fillId="0" borderId="22" xfId="0" applyFont="1" applyFill="1" applyBorder="1" applyAlignment="1" applyProtection="1">
      <alignment horizontal="center" vertical="center" wrapText="1"/>
      <protection hidden="1"/>
    </xf>
    <xf numFmtId="0" fontId="29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30" fillId="0" borderId="23" xfId="0" applyFont="1" applyFill="1" applyBorder="1" applyAlignment="1" applyProtection="1">
      <alignment horizontal="center" vertical="center" wrapText="1"/>
      <protection hidden="1"/>
    </xf>
    <xf numFmtId="0" fontId="30" fillId="0" borderId="24" xfId="0" applyFont="1" applyFill="1" applyBorder="1" applyAlignment="1" applyProtection="1">
      <alignment horizontal="center" vertical="center" wrapText="1"/>
      <protection hidden="1"/>
    </xf>
    <xf numFmtId="176" fontId="7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31" fillId="0" borderId="0" xfId="0" applyFont="1" applyFill="1" applyBorder="1" applyAlignment="1" applyProtection="1">
      <alignment horizontal="right" vertical="center" wrapText="1"/>
      <protection hidden="1"/>
    </xf>
    <xf numFmtId="0" fontId="32" fillId="0" borderId="0" xfId="0" applyFont="1" applyFill="1" applyBorder="1" applyAlignment="1" applyProtection="1">
      <alignment horizontal="right" vertical="center" wrapText="1"/>
      <protection hidden="1"/>
    </xf>
    <xf numFmtId="176" fontId="31" fillId="0" borderId="0" xfId="0" applyNumberFormat="1" applyFont="1" applyFill="1" applyBorder="1" applyAlignment="1" applyProtection="1">
      <alignment horizontal="center" vertical="center" wrapText="1"/>
      <protection hidden="1"/>
    </xf>
    <xf numFmtId="0" fontId="31" fillId="0" borderId="0" xfId="0" applyFont="1" applyFill="1" applyAlignment="1" applyProtection="1">
      <alignment horizontal="left" vertical="center" wrapText="1"/>
      <protection hidden="1"/>
    </xf>
    <xf numFmtId="176" fontId="24" fillId="0" borderId="0" xfId="0" applyNumberFormat="1" applyFont="1" applyFill="1" applyProtection="1">
      <alignment vertical="center"/>
    </xf>
    <xf numFmtId="0" fontId="33" fillId="0" borderId="0" xfId="0" applyFont="1">
      <alignment vertical="center"/>
    </xf>
    <xf numFmtId="0" fontId="24" fillId="0" borderId="0" xfId="0" applyFont="1" applyFill="1" applyProtection="1">
      <alignment vertical="center"/>
      <protection locked="0" hidden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0000"/>
  </sheetPr>
  <dimension ref="A1:J12"/>
  <sheetViews>
    <sheetView tabSelected="1" zoomScale="145" zoomScaleNormal="145" topLeftCell="A4" workbookViewId="0">
      <selection activeCell="E8" sqref="E8"/>
    </sheetView>
  </sheetViews>
  <sheetFormatPr defaultColWidth="9" defaultRowHeight="14"/>
  <cols>
    <col min="1" max="1" width="1.5" style="93" customWidth="1"/>
    <col min="2" max="2" width="10.8727272727273" style="93" customWidth="1"/>
    <col min="3" max="3" width="10.6272727272727" style="93" customWidth="1"/>
    <col min="4" max="4" width="25.6272727272727" style="93" customWidth="1"/>
    <col min="5" max="5" width="17.2545454545455" style="93" customWidth="1"/>
    <col min="6" max="6" width="16.8727272727273" style="93" customWidth="1"/>
    <col min="7" max="7" width="0.872727272727273" style="93" customWidth="1"/>
    <col min="8" max="8" width="11.8727272727273" style="93" customWidth="1"/>
    <col min="9" max="16384" width="9" style="93"/>
  </cols>
  <sheetData>
    <row r="1" spans="1:6">
      <c r="A1" s="94"/>
      <c r="B1" s="94"/>
      <c r="C1" s="94"/>
      <c r="D1" s="94"/>
      <c r="E1" s="94"/>
      <c r="F1" s="95"/>
    </row>
    <row r="2" ht="24.95" customHeight="1" spans="1:6">
      <c r="A2" s="94"/>
      <c r="B2" s="96" t="s">
        <v>0</v>
      </c>
      <c r="C2" s="96"/>
      <c r="D2" s="96"/>
      <c r="E2" s="96"/>
      <c r="F2" s="96"/>
    </row>
    <row r="3" ht="24.95" customHeight="1" spans="1:6">
      <c r="A3" s="94"/>
      <c r="B3" s="97" t="s">
        <v>1</v>
      </c>
      <c r="C3" s="97"/>
      <c r="D3" s="97"/>
      <c r="E3" s="97"/>
      <c r="F3" s="97"/>
    </row>
    <row r="4" s="92" customFormat="1" ht="35.1" customHeight="1" spans="1:6">
      <c r="A4" s="98"/>
      <c r="B4" s="99" t="s">
        <v>2</v>
      </c>
      <c r="C4" s="100" t="s">
        <v>3</v>
      </c>
      <c r="D4" s="100" t="s">
        <v>4</v>
      </c>
      <c r="E4" s="101" t="s">
        <v>5</v>
      </c>
      <c r="F4" s="102" t="s">
        <v>6</v>
      </c>
    </row>
    <row r="5" s="92" customFormat="1" ht="35.1" customHeight="1" spans="1:6">
      <c r="A5" s="98"/>
      <c r="B5" s="103">
        <v>1</v>
      </c>
      <c r="C5" s="104">
        <v>100</v>
      </c>
      <c r="D5" s="105" t="s">
        <v>7</v>
      </c>
      <c r="E5" s="106">
        <f>第100章!G10</f>
        <v>92170</v>
      </c>
      <c r="F5" s="107"/>
    </row>
    <row r="6" s="92" customFormat="1" ht="35.1" customHeight="1" spans="1:6">
      <c r="A6" s="98"/>
      <c r="B6" s="103">
        <v>2</v>
      </c>
      <c r="C6" s="104">
        <v>200</v>
      </c>
      <c r="D6" s="105" t="s">
        <v>8</v>
      </c>
      <c r="E6" s="106">
        <f>第200章!G27</f>
        <v>1795287</v>
      </c>
      <c r="F6" s="107"/>
    </row>
    <row r="7" s="92" customFormat="1" ht="35.1" customHeight="1" spans="1:6">
      <c r="A7" s="98"/>
      <c r="B7" s="103">
        <v>5</v>
      </c>
      <c r="C7" s="108" t="s">
        <v>9</v>
      </c>
      <c r="D7" s="105"/>
      <c r="E7" s="106">
        <f>SUM(E5:E6)</f>
        <v>1887457</v>
      </c>
      <c r="F7" s="107"/>
    </row>
    <row r="8" s="92" customFormat="1" ht="35.1" customHeight="1" spans="1:10">
      <c r="A8" s="98"/>
      <c r="B8" s="109">
        <v>6</v>
      </c>
      <c r="C8" s="110" t="s">
        <v>10</v>
      </c>
      <c r="D8" s="111"/>
      <c r="E8" s="112">
        <f>E7</f>
        <v>1887457</v>
      </c>
      <c r="F8" s="112"/>
      <c r="I8" s="119"/>
      <c r="J8" s="117"/>
    </row>
    <row r="9" s="92" customFormat="1" ht="17.5" spans="1:7">
      <c r="A9" s="98"/>
      <c r="B9" s="113"/>
      <c r="C9" s="114"/>
      <c r="D9" s="114"/>
      <c r="E9" s="115"/>
      <c r="F9" s="116"/>
      <c r="G9" s="117"/>
    </row>
    <row r="10" s="92" customFormat="1" ht="21" spans="5:8">
      <c r="E10" s="118"/>
      <c r="H10" s="117"/>
    </row>
    <row r="11" s="92" customFormat="1" ht="17.5" spans="6:6">
      <c r="F11" s="117"/>
    </row>
    <row r="12" s="92" customFormat="1" ht="17.5"/>
  </sheetData>
  <mergeCells count="5">
    <mergeCell ref="B2:F2"/>
    <mergeCell ref="B3:F3"/>
    <mergeCell ref="C7:D7"/>
    <mergeCell ref="C8:D8"/>
    <mergeCell ref="B9:D9"/>
  </mergeCells>
  <pageMargins left="0.751388888888889" right="0.554166666666667" top="1" bottom="1" header="0.511805555555556" footer="0.511805555555556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0000"/>
  </sheetPr>
  <dimension ref="B1:J10"/>
  <sheetViews>
    <sheetView zoomScale="145" zoomScaleNormal="145" topLeftCell="A2" workbookViewId="0">
      <selection activeCell="G9" sqref="G9"/>
    </sheetView>
  </sheetViews>
  <sheetFormatPr defaultColWidth="9" defaultRowHeight="14"/>
  <cols>
    <col min="1" max="1" width="0.872727272727273" style="56" customWidth="1"/>
    <col min="2" max="2" width="7.62727272727273" style="56" customWidth="1"/>
    <col min="3" max="3" width="30.6272727272727" style="56" customWidth="1"/>
    <col min="4" max="5" width="6.62727272727273" style="56" customWidth="1"/>
    <col min="6" max="7" width="9.62727272727273" style="56" customWidth="1"/>
    <col min="8" max="8" width="9.62727272727273" style="57" customWidth="1"/>
    <col min="9" max="9" width="9.62727272727273" style="56" customWidth="1"/>
    <col min="10" max="10" width="0.872727272727273" style="56" customWidth="1"/>
    <col min="11" max="16384" width="9" style="56"/>
  </cols>
  <sheetData>
    <row r="1" s="53" customFormat="1" ht="24.95" customHeight="1" spans="2:9">
      <c r="B1" s="58" t="s">
        <v>11</v>
      </c>
      <c r="C1" s="58"/>
      <c r="D1" s="58"/>
      <c r="E1" s="58"/>
      <c r="F1" s="58"/>
      <c r="G1" s="59"/>
      <c r="H1" s="58"/>
      <c r="I1" s="58"/>
    </row>
    <row r="2" s="54" customFormat="1" ht="20.1" customHeight="1" spans="2:9">
      <c r="B2" s="60" t="str">
        <f>汇总!B3</f>
        <v>项目名称：龙岩地区高速公路水毁修复工程合同包2</v>
      </c>
      <c r="C2" s="60"/>
      <c r="D2" s="60"/>
      <c r="E2" s="60"/>
      <c r="F2" s="60"/>
      <c r="G2" s="60"/>
      <c r="H2" s="60"/>
      <c r="I2" s="60"/>
    </row>
    <row r="3" s="54" customFormat="1" ht="24.95" customHeight="1" spans="2:9">
      <c r="B3" s="61" t="s">
        <v>12</v>
      </c>
      <c r="C3" s="62"/>
      <c r="D3" s="62"/>
      <c r="E3" s="62"/>
      <c r="F3" s="62"/>
      <c r="G3" s="62"/>
      <c r="H3" s="62"/>
      <c r="I3" s="86"/>
    </row>
    <row r="4" s="55" customFormat="1" ht="20.1" customHeight="1" spans="2:9">
      <c r="B4" s="63" t="s">
        <v>13</v>
      </c>
      <c r="C4" s="64"/>
      <c r="D4" s="65" t="s">
        <v>14</v>
      </c>
      <c r="E4" s="65" t="s">
        <v>15</v>
      </c>
      <c r="F4" s="66" t="s">
        <v>16</v>
      </c>
      <c r="G4" s="67"/>
      <c r="H4" s="65" t="s">
        <v>17</v>
      </c>
      <c r="I4" s="87"/>
    </row>
    <row r="5" s="55" customFormat="1" ht="20.1" customHeight="1" spans="2:10">
      <c r="B5" s="63"/>
      <c r="C5" s="68"/>
      <c r="D5" s="65"/>
      <c r="E5" s="65"/>
      <c r="F5" s="66" t="s">
        <v>18</v>
      </c>
      <c r="G5" s="67" t="s">
        <v>19</v>
      </c>
      <c r="H5" s="69" t="s">
        <v>18</v>
      </c>
      <c r="I5" s="88" t="s">
        <v>19</v>
      </c>
      <c r="J5"/>
    </row>
    <row r="6" s="55" customFormat="1" ht="24.95" customHeight="1" spans="2:10">
      <c r="B6" s="70">
        <v>101</v>
      </c>
      <c r="C6" s="71" t="s">
        <v>20</v>
      </c>
      <c r="D6" s="71" t="s">
        <v>21</v>
      </c>
      <c r="E6" s="72"/>
      <c r="F6" s="73"/>
      <c r="G6" s="74"/>
      <c r="H6" s="75"/>
      <c r="I6" s="89"/>
      <c r="J6"/>
    </row>
    <row r="7" s="55" customFormat="1" ht="24.95" customHeight="1" spans="2:10">
      <c r="B7" s="76" t="s">
        <v>22</v>
      </c>
      <c r="C7" s="71" t="s">
        <v>23</v>
      </c>
      <c r="D7" s="71" t="s">
        <v>21</v>
      </c>
      <c r="E7" s="72"/>
      <c r="F7" s="73"/>
      <c r="G7" s="74"/>
      <c r="H7" s="75"/>
      <c r="I7" s="89"/>
      <c r="J7"/>
    </row>
    <row r="8" s="55" customFormat="1" ht="24.95" customHeight="1" spans="2:10">
      <c r="B8" s="77" t="s">
        <v>24</v>
      </c>
      <c r="C8" s="72" t="s">
        <v>25</v>
      </c>
      <c r="D8" s="72" t="s">
        <v>26</v>
      </c>
      <c r="E8" s="72">
        <v>1</v>
      </c>
      <c r="F8" s="78">
        <v>7520</v>
      </c>
      <c r="G8" s="78">
        <f>ROUND(E8*F8,0)</f>
        <v>7520</v>
      </c>
      <c r="H8" s="79"/>
      <c r="I8" s="90"/>
      <c r="J8"/>
    </row>
    <row r="9" s="55" customFormat="1" ht="24.95" customHeight="1" spans="2:10">
      <c r="B9" s="77" t="s">
        <v>27</v>
      </c>
      <c r="C9" s="71" t="s">
        <v>28</v>
      </c>
      <c r="D9" s="72" t="s">
        <v>26</v>
      </c>
      <c r="E9" s="72">
        <v>1</v>
      </c>
      <c r="F9" s="78">
        <v>84650</v>
      </c>
      <c r="G9" s="78">
        <f>ROUND(E9*F9,0)</f>
        <v>84650</v>
      </c>
      <c r="H9" s="79"/>
      <c r="I9" s="90"/>
      <c r="J9"/>
    </row>
    <row r="10" s="55" customFormat="1" ht="24.95" customHeight="1" spans="2:9">
      <c r="B10" s="80" t="s">
        <v>29</v>
      </c>
      <c r="C10" s="81"/>
      <c r="D10" s="81"/>
      <c r="E10" s="82"/>
      <c r="F10" s="83"/>
      <c r="G10" s="84">
        <f>ROUND(SUM(G6:G9),0)</f>
        <v>92170</v>
      </c>
      <c r="H10" s="85"/>
      <c r="I10" s="91"/>
    </row>
  </sheetData>
  <autoFilter ref="C1:C10">
    <extLst/>
  </autoFilter>
  <mergeCells count="10">
    <mergeCell ref="B1:I1"/>
    <mergeCell ref="B2:I2"/>
    <mergeCell ref="B3:I3"/>
    <mergeCell ref="F4:G4"/>
    <mergeCell ref="H4:I4"/>
    <mergeCell ref="B10:E10"/>
    <mergeCell ref="B4:B5"/>
    <mergeCell ref="C4:C5"/>
    <mergeCell ref="D4:D5"/>
    <mergeCell ref="E4:E5"/>
  </mergeCells>
  <pageMargins left="0.751388888888889" right="0.357638888888889" top="1" bottom="1" header="0.511805555555556" footer="0.511805555555556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0000"/>
  </sheetPr>
  <dimension ref="B1:J27"/>
  <sheetViews>
    <sheetView view="pageBreakPreview" zoomScaleNormal="145" topLeftCell="A5" workbookViewId="0">
      <selection activeCell="E14" sqref="E14"/>
    </sheetView>
  </sheetViews>
  <sheetFormatPr defaultColWidth="9" defaultRowHeight="14"/>
  <cols>
    <col min="1" max="1" width="0.872727272727273" style="15" customWidth="1"/>
    <col min="2" max="2" width="7.62727272727273" style="15" customWidth="1"/>
    <col min="3" max="3" width="30.6272727272727" style="15" customWidth="1"/>
    <col min="4" max="5" width="6.62727272727273" style="15" customWidth="1"/>
    <col min="6" max="7" width="9.62727272727273" style="15" customWidth="1"/>
    <col min="8" max="8" width="9.62727272727273" style="16" customWidth="1"/>
    <col min="9" max="9" width="9.62727272727273" style="15" customWidth="1"/>
    <col min="10" max="10" width="0.872727272727273" style="15" customWidth="1"/>
    <col min="11" max="16384" width="9" style="15"/>
  </cols>
  <sheetData>
    <row r="1" s="12" customFormat="1" ht="24.95" customHeight="1" spans="2:9">
      <c r="B1" s="17" t="s">
        <v>11</v>
      </c>
      <c r="C1" s="17"/>
      <c r="D1" s="17"/>
      <c r="E1" s="17"/>
      <c r="F1" s="17"/>
      <c r="G1" s="18"/>
      <c r="H1" s="17"/>
      <c r="I1" s="17"/>
    </row>
    <row r="2" s="13" customFormat="1" ht="20.1" customHeight="1" spans="2:9">
      <c r="B2" s="19" t="str">
        <f>汇总!B3</f>
        <v>项目名称：龙岩地区高速公路水毁修复工程合同包2</v>
      </c>
      <c r="C2" s="19"/>
      <c r="D2" s="19"/>
      <c r="E2" s="19"/>
      <c r="F2" s="19"/>
      <c r="G2" s="19"/>
      <c r="H2" s="19"/>
      <c r="I2" s="19"/>
    </row>
    <row r="3" s="13" customFormat="1" ht="24.95" customHeight="1" spans="2:9">
      <c r="B3" s="20" t="s">
        <v>30</v>
      </c>
      <c r="C3" s="21"/>
      <c r="D3" s="21"/>
      <c r="E3" s="21"/>
      <c r="F3" s="21"/>
      <c r="G3" s="21"/>
      <c r="H3" s="21"/>
      <c r="I3" s="46"/>
    </row>
    <row r="4" s="14" customFormat="1" ht="20.1" customHeight="1" spans="2:9">
      <c r="B4" s="22" t="s">
        <v>13</v>
      </c>
      <c r="C4" s="23" t="s">
        <v>31</v>
      </c>
      <c r="D4" s="24" t="s">
        <v>14</v>
      </c>
      <c r="E4" s="24" t="s">
        <v>15</v>
      </c>
      <c r="F4" s="25" t="s">
        <v>16</v>
      </c>
      <c r="G4" s="26"/>
      <c r="H4" s="24" t="s">
        <v>17</v>
      </c>
      <c r="I4" s="47"/>
    </row>
    <row r="5" s="14" customFormat="1" ht="20.1" customHeight="1" spans="2:10">
      <c r="B5" s="22"/>
      <c r="C5" s="27"/>
      <c r="D5" s="24"/>
      <c r="E5" s="24"/>
      <c r="F5" s="25" t="s">
        <v>18</v>
      </c>
      <c r="G5" s="26" t="s">
        <v>19</v>
      </c>
      <c r="H5" s="28" t="s">
        <v>18</v>
      </c>
      <c r="I5" s="48" t="s">
        <v>19</v>
      </c>
      <c r="J5" s="49"/>
    </row>
    <row r="6" s="14" customFormat="1" ht="20.1" customHeight="1" spans="2:10">
      <c r="B6" s="29">
        <v>201</v>
      </c>
      <c r="C6" s="29" t="s">
        <v>32</v>
      </c>
      <c r="D6" s="30" t="s">
        <v>33</v>
      </c>
      <c r="E6" s="31">
        <v>9376.3</v>
      </c>
      <c r="F6" s="32">
        <v>4.57</v>
      </c>
      <c r="G6" s="33">
        <f>ROUND(E6*F6,0)</f>
        <v>42850</v>
      </c>
      <c r="H6" s="34"/>
      <c r="I6" s="50"/>
      <c r="J6" s="49"/>
    </row>
    <row r="7" s="14" customFormat="1" ht="20.1" customHeight="1" spans="2:10">
      <c r="B7" s="29">
        <v>202</v>
      </c>
      <c r="C7" s="30" t="s">
        <v>34</v>
      </c>
      <c r="D7" s="30" t="s">
        <v>33</v>
      </c>
      <c r="E7" s="31">
        <v>5414.3</v>
      </c>
      <c r="F7" s="32">
        <v>15.63</v>
      </c>
      <c r="G7" s="33">
        <f>ROUND(E7*F7,0)</f>
        <v>84626</v>
      </c>
      <c r="H7" s="34"/>
      <c r="I7" s="50"/>
      <c r="J7" s="49"/>
    </row>
    <row r="8" s="14" customFormat="1" ht="20.1" customHeight="1" spans="2:10">
      <c r="B8" s="29">
        <v>203</v>
      </c>
      <c r="C8" s="32" t="s">
        <v>35</v>
      </c>
      <c r="D8" s="30" t="s">
        <v>36</v>
      </c>
      <c r="E8" s="31">
        <v>97.33</v>
      </c>
      <c r="F8" s="32">
        <v>804.56</v>
      </c>
      <c r="G8" s="33">
        <f>ROUND(E8*F8,0)</f>
        <v>78308</v>
      </c>
      <c r="H8" s="34"/>
      <c r="I8" s="50"/>
      <c r="J8" s="49"/>
    </row>
    <row r="9" s="14" customFormat="1" ht="20.1" customHeight="1" spans="2:10">
      <c r="B9" s="29">
        <v>204</v>
      </c>
      <c r="C9" s="32" t="s">
        <v>37</v>
      </c>
      <c r="D9" s="30"/>
      <c r="E9" s="31"/>
      <c r="F9" s="32"/>
      <c r="G9" s="33"/>
      <c r="H9" s="34"/>
      <c r="I9" s="50"/>
      <c r="J9" s="49"/>
    </row>
    <row r="10" s="14" customFormat="1" ht="20.1" customHeight="1" spans="2:10">
      <c r="B10" s="29" t="s">
        <v>38</v>
      </c>
      <c r="C10" s="32" t="s">
        <v>39</v>
      </c>
      <c r="D10" s="30" t="s">
        <v>40</v>
      </c>
      <c r="E10" s="31">
        <v>534</v>
      </c>
      <c r="F10" s="32">
        <v>79.3</v>
      </c>
      <c r="G10" s="33">
        <f t="shared" ref="G10:G16" si="0">ROUND(E10*F10,0)</f>
        <v>42346</v>
      </c>
      <c r="H10" s="34"/>
      <c r="I10" s="50"/>
      <c r="J10" s="49"/>
    </row>
    <row r="11" s="14" customFormat="1" ht="20.1" customHeight="1" spans="2:10">
      <c r="B11" s="29" t="s">
        <v>41</v>
      </c>
      <c r="C11" s="32" t="s">
        <v>42</v>
      </c>
      <c r="D11" s="30" t="s">
        <v>43</v>
      </c>
      <c r="E11" s="31">
        <v>25.99</v>
      </c>
      <c r="F11" s="32">
        <v>613.39</v>
      </c>
      <c r="G11" s="33">
        <f t="shared" si="0"/>
        <v>15942</v>
      </c>
      <c r="H11" s="34"/>
      <c r="I11" s="50"/>
      <c r="J11" s="49"/>
    </row>
    <row r="12" s="14" customFormat="1" ht="20.1" customHeight="1" spans="2:10">
      <c r="B12" s="29">
        <v>205</v>
      </c>
      <c r="C12" s="32" t="s">
        <v>44</v>
      </c>
      <c r="D12" s="30" t="s">
        <v>36</v>
      </c>
      <c r="E12" s="31">
        <v>40</v>
      </c>
      <c r="F12" s="32">
        <v>774.9</v>
      </c>
      <c r="G12" s="33">
        <f t="shared" si="0"/>
        <v>30996</v>
      </c>
      <c r="H12" s="34"/>
      <c r="I12" s="50"/>
      <c r="J12" s="49"/>
    </row>
    <row r="13" s="14" customFormat="1" ht="20.1" customHeight="1" spans="2:10">
      <c r="B13" s="29">
        <v>206</v>
      </c>
      <c r="C13" s="32" t="s">
        <v>45</v>
      </c>
      <c r="D13" s="32" t="s">
        <v>36</v>
      </c>
      <c r="E13" s="32">
        <v>3132</v>
      </c>
      <c r="F13" s="32">
        <v>7.1</v>
      </c>
      <c r="G13" s="33">
        <f t="shared" si="0"/>
        <v>22237</v>
      </c>
      <c r="H13" s="34"/>
      <c r="I13" s="50"/>
      <c r="J13" s="49"/>
    </row>
    <row r="14" s="14" customFormat="1" ht="20.1" customHeight="1" spans="2:10">
      <c r="B14" s="29">
        <v>207</v>
      </c>
      <c r="C14" s="32" t="s">
        <v>46</v>
      </c>
      <c r="D14" s="30" t="s">
        <v>36</v>
      </c>
      <c r="E14" s="32">
        <v>10000</v>
      </c>
      <c r="F14" s="35">
        <v>39.95</v>
      </c>
      <c r="G14" s="33">
        <f t="shared" si="0"/>
        <v>399500</v>
      </c>
      <c r="H14" s="34"/>
      <c r="I14" s="51"/>
      <c r="J14" s="49"/>
    </row>
    <row r="15" s="14" customFormat="1" ht="20.1" customHeight="1" spans="2:10">
      <c r="B15" s="29">
        <v>208</v>
      </c>
      <c r="C15" s="32" t="s">
        <v>47</v>
      </c>
      <c r="D15" s="30" t="s">
        <v>36</v>
      </c>
      <c r="E15" s="35">
        <v>340.6</v>
      </c>
      <c r="F15" s="35">
        <v>738.3</v>
      </c>
      <c r="G15" s="33">
        <f t="shared" si="0"/>
        <v>251465</v>
      </c>
      <c r="H15" s="34"/>
      <c r="I15" s="50"/>
      <c r="J15" s="49"/>
    </row>
    <row r="16" s="14" customFormat="1" ht="20.1" customHeight="1" spans="2:10">
      <c r="B16" s="29">
        <v>209</v>
      </c>
      <c r="C16" s="32" t="s">
        <v>48</v>
      </c>
      <c r="D16" s="30" t="s">
        <v>36</v>
      </c>
      <c r="E16" s="35">
        <v>2.8</v>
      </c>
      <c r="F16" s="35">
        <v>537.14</v>
      </c>
      <c r="G16" s="33">
        <f t="shared" si="0"/>
        <v>1504</v>
      </c>
      <c r="H16" s="34"/>
      <c r="I16" s="50"/>
      <c r="J16" s="49"/>
    </row>
    <row r="17" s="14" customFormat="1" ht="20.1" customHeight="1" spans="2:10">
      <c r="B17" s="29">
        <v>210</v>
      </c>
      <c r="C17" s="32" t="s">
        <v>49</v>
      </c>
      <c r="D17" s="29"/>
      <c r="E17" s="29"/>
      <c r="F17" s="32"/>
      <c r="G17" s="33">
        <f t="shared" ref="G17:G26" si="1">ROUND(E17*F17,0)</f>
        <v>0</v>
      </c>
      <c r="H17" s="34"/>
      <c r="I17" s="51"/>
      <c r="J17" s="49"/>
    </row>
    <row r="18" s="14" customFormat="1" ht="20.1" customHeight="1" spans="2:10">
      <c r="B18" s="29" t="s">
        <v>38</v>
      </c>
      <c r="C18" s="32" t="s">
        <v>50</v>
      </c>
      <c r="D18" s="30" t="s">
        <v>40</v>
      </c>
      <c r="E18" s="36">
        <v>900</v>
      </c>
      <c r="F18" s="31">
        <v>63.93</v>
      </c>
      <c r="G18" s="33">
        <f t="shared" si="1"/>
        <v>57537</v>
      </c>
      <c r="H18" s="34"/>
      <c r="I18" s="50"/>
      <c r="J18" s="49"/>
    </row>
    <row r="19" s="14" customFormat="1" ht="20.1" customHeight="1" spans="2:10">
      <c r="B19" s="29" t="s">
        <v>41</v>
      </c>
      <c r="C19" s="32" t="s">
        <v>51</v>
      </c>
      <c r="D19" s="30" t="s">
        <v>43</v>
      </c>
      <c r="E19" s="36">
        <v>4.416</v>
      </c>
      <c r="F19" s="37">
        <v>7748.19</v>
      </c>
      <c r="G19" s="33">
        <f t="shared" si="1"/>
        <v>34216</v>
      </c>
      <c r="H19" s="34"/>
      <c r="I19" s="50"/>
      <c r="J19" s="49"/>
    </row>
    <row r="20" s="14" customFormat="1" ht="20.1" customHeight="1" spans="2:10">
      <c r="B20" s="29" t="s">
        <v>52</v>
      </c>
      <c r="C20" s="32" t="s">
        <v>53</v>
      </c>
      <c r="D20" s="38" t="s">
        <v>43</v>
      </c>
      <c r="E20" s="39">
        <v>1.636</v>
      </c>
      <c r="F20" s="37">
        <v>7414.43</v>
      </c>
      <c r="G20" s="33">
        <f t="shared" si="1"/>
        <v>12130</v>
      </c>
      <c r="H20" s="34"/>
      <c r="I20" s="50"/>
      <c r="J20" s="49"/>
    </row>
    <row r="21" s="14" customFormat="1" ht="20.1" customHeight="1" spans="2:10">
      <c r="B21" s="29" t="s">
        <v>54</v>
      </c>
      <c r="C21" s="32" t="s">
        <v>55</v>
      </c>
      <c r="D21" s="30" t="s">
        <v>33</v>
      </c>
      <c r="E21" s="36">
        <v>768</v>
      </c>
      <c r="F21" s="31">
        <v>105.76</v>
      </c>
      <c r="G21" s="33">
        <f t="shared" si="1"/>
        <v>81224</v>
      </c>
      <c r="H21" s="34"/>
      <c r="I21" s="50"/>
      <c r="J21" s="49"/>
    </row>
    <row r="22" s="14" customFormat="1" ht="20.1" customHeight="1" spans="2:10">
      <c r="B22" s="29">
        <v>211</v>
      </c>
      <c r="C22" s="32" t="s">
        <v>56</v>
      </c>
      <c r="D22" s="30" t="s">
        <v>36</v>
      </c>
      <c r="E22" s="35">
        <v>712</v>
      </c>
      <c r="F22" s="31">
        <v>811.56</v>
      </c>
      <c r="G22" s="33">
        <f t="shared" si="1"/>
        <v>577831</v>
      </c>
      <c r="H22" s="34"/>
      <c r="I22" s="50"/>
      <c r="J22" s="49"/>
    </row>
    <row r="23" s="14" customFormat="1" ht="20.1" customHeight="1" spans="2:10">
      <c r="B23" s="29">
        <v>212</v>
      </c>
      <c r="C23" s="32" t="s">
        <v>57</v>
      </c>
      <c r="D23" s="30" t="s">
        <v>40</v>
      </c>
      <c r="E23" s="35">
        <v>48.4</v>
      </c>
      <c r="F23" s="35">
        <v>194.79</v>
      </c>
      <c r="G23" s="33">
        <f t="shared" si="1"/>
        <v>9428</v>
      </c>
      <c r="H23" s="34"/>
      <c r="I23" s="50"/>
      <c r="J23" s="49"/>
    </row>
    <row r="24" s="14" customFormat="1" ht="20.1" customHeight="1" spans="2:10">
      <c r="B24" s="29">
        <v>213</v>
      </c>
      <c r="C24" s="32" t="s">
        <v>58</v>
      </c>
      <c r="D24" s="30" t="s">
        <v>40</v>
      </c>
      <c r="E24" s="35">
        <v>165</v>
      </c>
      <c r="F24" s="35">
        <v>127.21</v>
      </c>
      <c r="G24" s="33">
        <f t="shared" si="1"/>
        <v>20990</v>
      </c>
      <c r="H24" s="34"/>
      <c r="I24" s="50"/>
      <c r="J24" s="49"/>
    </row>
    <row r="25" s="14" customFormat="1" ht="20.1" customHeight="1" spans="2:10">
      <c r="B25" s="29">
        <v>214</v>
      </c>
      <c r="C25" s="32" t="s">
        <v>59</v>
      </c>
      <c r="D25" s="30" t="s">
        <v>36</v>
      </c>
      <c r="E25" s="36">
        <v>32</v>
      </c>
      <c r="F25" s="31">
        <v>779.66</v>
      </c>
      <c r="G25" s="33">
        <f t="shared" si="1"/>
        <v>24949</v>
      </c>
      <c r="H25" s="34"/>
      <c r="I25" s="50"/>
      <c r="J25" s="49"/>
    </row>
    <row r="26" s="14" customFormat="1" ht="20.1" customHeight="1" spans="2:10">
      <c r="B26" s="29">
        <v>215</v>
      </c>
      <c r="C26" s="32" t="s">
        <v>60</v>
      </c>
      <c r="D26" s="30" t="s">
        <v>36</v>
      </c>
      <c r="E26" s="36">
        <v>8.18</v>
      </c>
      <c r="F26" s="31">
        <v>881.17</v>
      </c>
      <c r="G26" s="33">
        <f t="shared" si="1"/>
        <v>7208</v>
      </c>
      <c r="H26" s="34"/>
      <c r="I26" s="50"/>
      <c r="J26" s="49"/>
    </row>
    <row r="27" s="14" customFormat="1" ht="24.95" customHeight="1" spans="2:9">
      <c r="B27" s="40" t="s">
        <v>61</v>
      </c>
      <c r="C27" s="41"/>
      <c r="D27" s="42"/>
      <c r="E27" s="43"/>
      <c r="F27" s="44"/>
      <c r="G27" s="45">
        <f>ROUND(SUM(G6:G26),0)</f>
        <v>1795287</v>
      </c>
      <c r="H27" s="45"/>
      <c r="I27" s="52"/>
    </row>
  </sheetData>
  <autoFilter ref="D1:D133">
    <extLst/>
  </autoFilter>
  <mergeCells count="10">
    <mergeCell ref="B1:I1"/>
    <mergeCell ref="B2:I2"/>
    <mergeCell ref="B3:I3"/>
    <mergeCell ref="F4:G4"/>
    <mergeCell ref="H4:I4"/>
    <mergeCell ref="B27:E27"/>
    <mergeCell ref="B4:B5"/>
    <mergeCell ref="C4:C5"/>
    <mergeCell ref="D4:D5"/>
    <mergeCell ref="E4:E5"/>
  </mergeCells>
  <pageMargins left="0.751388888888889" right="0.357638888888889" top="1" bottom="1" header="0.511805555555556" footer="0.511805555555556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topLeftCell="A16" workbookViewId="0">
      <selection activeCell="L14" sqref="L14"/>
    </sheetView>
  </sheetViews>
  <sheetFormatPr defaultColWidth="9" defaultRowHeight="14" outlineLevelCol="7"/>
  <cols>
    <col min="1" max="1" width="5.62727272727273" style="1" customWidth="1"/>
    <col min="2" max="2" width="15.7545454545455" style="1" customWidth="1"/>
    <col min="3" max="3" width="66" style="1" customWidth="1"/>
    <col min="4" max="4" width="5.37272727272727" style="1" customWidth="1"/>
    <col min="5" max="5" width="9.12727272727273" style="1" customWidth="1"/>
    <col min="6" max="7" width="12.3727272727273" style="1" customWidth="1"/>
    <col min="8" max="8" width="29.7545454545455" style="1" customWidth="1"/>
    <col min="9" max="16384" width="9" style="1"/>
  </cols>
  <sheetData>
    <row r="1" ht="24.95" customHeight="1" spans="1:8">
      <c r="A1" s="2" t="s">
        <v>62</v>
      </c>
      <c r="B1" s="2"/>
      <c r="C1" s="2"/>
      <c r="D1" s="2"/>
      <c r="E1" s="2"/>
      <c r="F1" s="2"/>
      <c r="G1" s="2"/>
      <c r="H1" s="2"/>
    </row>
    <row r="2" ht="35.1" customHeight="1" spans="1:8">
      <c r="A2" s="3" t="s">
        <v>2</v>
      </c>
      <c r="B2" s="3" t="s">
        <v>63</v>
      </c>
      <c r="C2" s="3" t="s">
        <v>64</v>
      </c>
      <c r="D2" s="3" t="s">
        <v>14</v>
      </c>
      <c r="E2" s="3" t="s">
        <v>15</v>
      </c>
      <c r="F2" s="4" t="s">
        <v>65</v>
      </c>
      <c r="G2" s="4" t="s">
        <v>66</v>
      </c>
      <c r="H2" s="3" t="s">
        <v>67</v>
      </c>
    </row>
    <row r="3" ht="24.95" customHeight="1" spans="1:8">
      <c r="A3" s="5">
        <v>1</v>
      </c>
      <c r="B3" s="6" t="s">
        <v>68</v>
      </c>
      <c r="C3" s="7" t="s">
        <v>69</v>
      </c>
      <c r="D3" s="5" t="s">
        <v>70</v>
      </c>
      <c r="E3" s="5">
        <f>1666*25</f>
        <v>41650</v>
      </c>
      <c r="F3" s="5" t="s">
        <v>71</v>
      </c>
      <c r="G3" s="5"/>
      <c r="H3" s="5" t="s">
        <v>72</v>
      </c>
    </row>
    <row r="4" ht="24.95" customHeight="1" spans="1:8">
      <c r="A4" s="5">
        <v>2</v>
      </c>
      <c r="B4" s="6" t="s">
        <v>73</v>
      </c>
      <c r="C4" s="7" t="s">
        <v>69</v>
      </c>
      <c r="D4" s="8" t="s">
        <v>70</v>
      </c>
      <c r="E4" s="5">
        <f>695*25</f>
        <v>17375</v>
      </c>
      <c r="F4" s="5" t="s">
        <v>71</v>
      </c>
      <c r="G4" s="5"/>
      <c r="H4" s="5" t="s">
        <v>72</v>
      </c>
    </row>
    <row r="5" ht="24.95" customHeight="1" spans="1:8">
      <c r="A5" s="5">
        <v>3</v>
      </c>
      <c r="B5" s="9" t="s">
        <v>74</v>
      </c>
      <c r="C5" s="10" t="s">
        <v>75</v>
      </c>
      <c r="D5" s="8" t="s">
        <v>70</v>
      </c>
      <c r="E5" s="8">
        <f>3265*36</f>
        <v>117540</v>
      </c>
      <c r="F5" s="8" t="s">
        <v>71</v>
      </c>
      <c r="G5" s="8"/>
      <c r="H5" s="8" t="s">
        <v>72</v>
      </c>
    </row>
    <row r="6" ht="24.95" customHeight="1" spans="1:8">
      <c r="A6" s="5">
        <v>4</v>
      </c>
      <c r="B6" s="6" t="s">
        <v>76</v>
      </c>
      <c r="C6" s="7" t="s">
        <v>69</v>
      </c>
      <c r="D6" s="5" t="s">
        <v>70</v>
      </c>
      <c r="E6" s="5">
        <f>5382*25</f>
        <v>134550</v>
      </c>
      <c r="F6" s="5" t="s">
        <v>71</v>
      </c>
      <c r="G6" s="5"/>
      <c r="H6" s="5" t="s">
        <v>72</v>
      </c>
    </row>
    <row r="7" ht="24.95" customHeight="1" spans="1:8">
      <c r="A7" s="5">
        <v>5</v>
      </c>
      <c r="B7" s="6" t="s">
        <v>77</v>
      </c>
      <c r="C7" s="7" t="s">
        <v>75</v>
      </c>
      <c r="D7" s="5" t="s">
        <v>70</v>
      </c>
      <c r="E7" s="11">
        <f>4658*36</f>
        <v>167688</v>
      </c>
      <c r="F7" s="5" t="s">
        <v>71</v>
      </c>
      <c r="G7" s="5"/>
      <c r="H7" s="5" t="s">
        <v>72</v>
      </c>
    </row>
    <row r="8" ht="24.95" customHeight="1" spans="1:8">
      <c r="A8" s="5">
        <v>6</v>
      </c>
      <c r="B8" s="9" t="s">
        <v>78</v>
      </c>
      <c r="C8" s="10" t="s">
        <v>69</v>
      </c>
      <c r="D8" s="8" t="s">
        <v>70</v>
      </c>
      <c r="E8" s="8">
        <f>5553*25</f>
        <v>138825</v>
      </c>
      <c r="F8" s="8" t="s">
        <v>71</v>
      </c>
      <c r="G8" s="8"/>
      <c r="H8" s="8" t="s">
        <v>72</v>
      </c>
    </row>
    <row r="9" ht="24.95" customHeight="1" spans="1:8">
      <c r="A9" s="5">
        <v>7</v>
      </c>
      <c r="B9" s="9" t="s">
        <v>79</v>
      </c>
      <c r="C9" s="10" t="s">
        <v>80</v>
      </c>
      <c r="D9" s="5" t="s">
        <v>70</v>
      </c>
      <c r="E9" s="8">
        <f>498*36</f>
        <v>17928</v>
      </c>
      <c r="F9" s="8" t="s">
        <v>71</v>
      </c>
      <c r="G9" s="8"/>
      <c r="H9" s="8" t="s">
        <v>72</v>
      </c>
    </row>
    <row r="10" ht="24.95" customHeight="1" spans="1:8">
      <c r="A10" s="5">
        <v>8</v>
      </c>
      <c r="B10" s="6" t="s">
        <v>81</v>
      </c>
      <c r="C10" s="7" t="s">
        <v>69</v>
      </c>
      <c r="D10" s="5" t="s">
        <v>70</v>
      </c>
      <c r="E10" s="5">
        <f>1474*25</f>
        <v>36850</v>
      </c>
      <c r="F10" s="5" t="s">
        <v>71</v>
      </c>
      <c r="G10" s="5"/>
      <c r="H10" s="5" t="s">
        <v>72</v>
      </c>
    </row>
    <row r="11" ht="24.95" customHeight="1" spans="1:8">
      <c r="A11" s="5">
        <v>9</v>
      </c>
      <c r="B11" s="6" t="s">
        <v>82</v>
      </c>
      <c r="C11" s="7" t="s">
        <v>83</v>
      </c>
      <c r="D11" s="5" t="s">
        <v>70</v>
      </c>
      <c r="E11" s="5">
        <f>412*49</f>
        <v>20188</v>
      </c>
      <c r="F11" s="5" t="s">
        <v>71</v>
      </c>
      <c r="G11" s="5"/>
      <c r="H11" s="5" t="s">
        <v>72</v>
      </c>
    </row>
    <row r="12" ht="24.95" customHeight="1" spans="1:8">
      <c r="A12" s="5">
        <v>10</v>
      </c>
      <c r="B12" s="8" t="s">
        <v>84</v>
      </c>
      <c r="C12" s="10" t="s">
        <v>85</v>
      </c>
      <c r="D12" s="8" t="s">
        <v>86</v>
      </c>
      <c r="E12" s="8">
        <v>12974</v>
      </c>
      <c r="F12" s="8" t="s">
        <v>85</v>
      </c>
      <c r="G12" s="8"/>
      <c r="H12" s="8"/>
    </row>
    <row r="13" ht="35.1" customHeight="1" spans="1:8">
      <c r="A13" s="5">
        <v>11</v>
      </c>
      <c r="B13" s="5" t="s">
        <v>87</v>
      </c>
      <c r="C13" s="7" t="s">
        <v>88</v>
      </c>
      <c r="D13" s="5" t="s">
        <v>70</v>
      </c>
      <c r="E13" s="5">
        <v>348</v>
      </c>
      <c r="F13" s="5" t="s">
        <v>89</v>
      </c>
      <c r="G13" s="5"/>
      <c r="H13" s="5" t="s">
        <v>90</v>
      </c>
    </row>
    <row r="14" ht="35.1" customHeight="1" spans="1:8">
      <c r="A14" s="5">
        <v>12</v>
      </c>
      <c r="B14" s="5" t="s">
        <v>91</v>
      </c>
      <c r="C14" s="7" t="s">
        <v>92</v>
      </c>
      <c r="D14" s="5" t="s">
        <v>70</v>
      </c>
      <c r="E14" s="5">
        <v>11</v>
      </c>
      <c r="F14" s="5" t="s">
        <v>93</v>
      </c>
      <c r="G14" s="5"/>
      <c r="H14" s="5" t="s">
        <v>94</v>
      </c>
    </row>
    <row r="15" ht="35.1" customHeight="1" spans="1:8">
      <c r="A15" s="5">
        <v>13</v>
      </c>
      <c r="B15" s="8" t="s">
        <v>95</v>
      </c>
      <c r="C15" s="10" t="s">
        <v>96</v>
      </c>
      <c r="D15" s="8" t="s">
        <v>70</v>
      </c>
      <c r="E15" s="8">
        <v>814</v>
      </c>
      <c r="F15" s="8" t="s">
        <v>89</v>
      </c>
      <c r="G15" s="8"/>
      <c r="H15" s="8" t="s">
        <v>90</v>
      </c>
    </row>
    <row r="16" ht="35.1" customHeight="1" spans="1:8">
      <c r="A16" s="5">
        <v>14</v>
      </c>
      <c r="B16" s="5" t="s">
        <v>97</v>
      </c>
      <c r="C16" s="7" t="s">
        <v>98</v>
      </c>
      <c r="D16" s="5" t="s">
        <v>70</v>
      </c>
      <c r="E16" s="5">
        <v>72</v>
      </c>
      <c r="F16" s="5" t="s">
        <v>99</v>
      </c>
      <c r="G16" s="5"/>
      <c r="H16" s="5" t="s">
        <v>100</v>
      </c>
    </row>
    <row r="17" ht="35.1" customHeight="1" spans="1:8">
      <c r="A17" s="5">
        <v>15</v>
      </c>
      <c r="B17" s="8" t="s">
        <v>101</v>
      </c>
      <c r="C17" s="10" t="s">
        <v>102</v>
      </c>
      <c r="D17" s="8" t="s">
        <v>70</v>
      </c>
      <c r="E17" s="8">
        <v>187</v>
      </c>
      <c r="F17" s="8" t="s">
        <v>99</v>
      </c>
      <c r="G17" s="8"/>
      <c r="H17" s="8" t="s">
        <v>103</v>
      </c>
    </row>
    <row r="18" ht="35.1" customHeight="1" spans="1:8">
      <c r="A18" s="5">
        <v>16</v>
      </c>
      <c r="B18" s="5" t="s">
        <v>104</v>
      </c>
      <c r="C18" s="7" t="s">
        <v>105</v>
      </c>
      <c r="D18" s="5" t="s">
        <v>70</v>
      </c>
      <c r="E18" s="5">
        <v>3</v>
      </c>
      <c r="F18" s="5" t="s">
        <v>89</v>
      </c>
      <c r="G18" s="5"/>
      <c r="H18" s="5" t="s">
        <v>90</v>
      </c>
    </row>
    <row r="19" ht="35.1" customHeight="1" spans="1:8">
      <c r="A19" s="5">
        <v>17</v>
      </c>
      <c r="B19" s="5" t="s">
        <v>106</v>
      </c>
      <c r="C19" s="7" t="s">
        <v>96</v>
      </c>
      <c r="D19" s="5" t="s">
        <v>70</v>
      </c>
      <c r="E19" s="5">
        <v>221</v>
      </c>
      <c r="F19" s="5" t="s">
        <v>89</v>
      </c>
      <c r="G19" s="5"/>
      <c r="H19" s="5" t="s">
        <v>90</v>
      </c>
    </row>
    <row r="20" ht="35.1" customHeight="1" spans="1:8">
      <c r="A20" s="5">
        <v>18</v>
      </c>
      <c r="B20" s="5" t="s">
        <v>107</v>
      </c>
      <c r="C20" s="7" t="s">
        <v>105</v>
      </c>
      <c r="D20" s="5" t="s">
        <v>70</v>
      </c>
      <c r="E20" s="5">
        <v>198</v>
      </c>
      <c r="F20" s="5" t="s">
        <v>89</v>
      </c>
      <c r="G20" s="5"/>
      <c r="H20" s="5" t="s">
        <v>90</v>
      </c>
    </row>
    <row r="21" ht="35.1" customHeight="1" spans="1:8">
      <c r="A21" s="5">
        <v>19</v>
      </c>
      <c r="B21" s="5" t="s">
        <v>108</v>
      </c>
      <c r="C21" s="7" t="s">
        <v>98</v>
      </c>
      <c r="D21" s="5" t="s">
        <v>70</v>
      </c>
      <c r="E21" s="5">
        <v>176</v>
      </c>
      <c r="F21" s="5" t="s">
        <v>99</v>
      </c>
      <c r="G21" s="5"/>
      <c r="H21" s="5" t="s">
        <v>109</v>
      </c>
    </row>
    <row r="22" ht="35.1" customHeight="1" spans="1:8">
      <c r="A22" s="5">
        <v>20</v>
      </c>
      <c r="B22" s="8" t="s">
        <v>110</v>
      </c>
      <c r="C22" s="10" t="s">
        <v>111</v>
      </c>
      <c r="D22" s="8" t="s">
        <v>70</v>
      </c>
      <c r="E22" s="8">
        <v>29</v>
      </c>
      <c r="F22" s="8" t="s">
        <v>112</v>
      </c>
      <c r="G22" s="8"/>
      <c r="H22" s="8" t="s">
        <v>113</v>
      </c>
    </row>
    <row r="23" ht="35.1" customHeight="1" spans="1:8">
      <c r="A23" s="5">
        <v>21</v>
      </c>
      <c r="B23" s="5" t="s">
        <v>114</v>
      </c>
      <c r="C23" s="7" t="s">
        <v>115</v>
      </c>
      <c r="D23" s="5" t="s">
        <v>70</v>
      </c>
      <c r="E23" s="5">
        <v>738</v>
      </c>
      <c r="F23" s="5" t="s">
        <v>89</v>
      </c>
      <c r="G23" s="5"/>
      <c r="H23" s="5" t="s">
        <v>90</v>
      </c>
    </row>
    <row r="24" ht="35.1" customHeight="1" spans="1:8">
      <c r="A24" s="5">
        <v>22</v>
      </c>
      <c r="B24" s="5" t="s">
        <v>116</v>
      </c>
      <c r="C24" s="7" t="s">
        <v>117</v>
      </c>
      <c r="D24" s="5" t="s">
        <v>70</v>
      </c>
      <c r="E24" s="5">
        <v>128</v>
      </c>
      <c r="F24" s="5" t="s">
        <v>99</v>
      </c>
      <c r="G24" s="5"/>
      <c r="H24" s="5" t="s">
        <v>103</v>
      </c>
    </row>
    <row r="25" ht="35.1" customHeight="1" spans="1:8">
      <c r="A25" s="5">
        <v>23</v>
      </c>
      <c r="B25" s="5" t="s">
        <v>118</v>
      </c>
      <c r="C25" s="7" t="s">
        <v>119</v>
      </c>
      <c r="D25" s="5" t="s">
        <v>70</v>
      </c>
      <c r="E25" s="5">
        <v>3954</v>
      </c>
      <c r="F25" s="5" t="s">
        <v>120</v>
      </c>
      <c r="G25" s="5"/>
      <c r="H25" s="5" t="s">
        <v>121</v>
      </c>
    </row>
    <row r="26" ht="35.1" customHeight="1" spans="1:8">
      <c r="A26" s="5">
        <v>24</v>
      </c>
      <c r="B26" s="8" t="s">
        <v>122</v>
      </c>
      <c r="C26" s="10" t="s">
        <v>123</v>
      </c>
      <c r="D26" s="8" t="s">
        <v>70</v>
      </c>
      <c r="E26" s="8">
        <v>189</v>
      </c>
      <c r="F26" s="8" t="s">
        <v>99</v>
      </c>
      <c r="G26" s="8"/>
      <c r="H26" s="8" t="s">
        <v>124</v>
      </c>
    </row>
    <row r="27" ht="35.1" customHeight="1" spans="1:8">
      <c r="A27" s="5">
        <v>25</v>
      </c>
      <c r="B27" s="5" t="s">
        <v>125</v>
      </c>
      <c r="C27" s="7" t="s">
        <v>119</v>
      </c>
      <c r="D27" s="5" t="s">
        <v>70</v>
      </c>
      <c r="E27" s="5">
        <v>4706</v>
      </c>
      <c r="F27" s="5" t="s">
        <v>120</v>
      </c>
      <c r="G27" s="5"/>
      <c r="H27" s="5" t="s">
        <v>126</v>
      </c>
    </row>
    <row r="28" ht="35.1" customHeight="1" spans="1:8">
      <c r="A28" s="5">
        <v>26</v>
      </c>
      <c r="B28" s="5" t="s">
        <v>127</v>
      </c>
      <c r="C28" s="7" t="s">
        <v>119</v>
      </c>
      <c r="D28" s="5" t="s">
        <v>70</v>
      </c>
      <c r="E28" s="5">
        <v>1057</v>
      </c>
      <c r="F28" s="5" t="s">
        <v>120</v>
      </c>
      <c r="G28" s="5"/>
      <c r="H28" s="5" t="s">
        <v>121</v>
      </c>
    </row>
    <row r="29" ht="35.1" customHeight="1" spans="1:8">
      <c r="A29" s="5">
        <v>27</v>
      </c>
      <c r="B29" s="5" t="s">
        <v>128</v>
      </c>
      <c r="C29" s="7" t="s">
        <v>129</v>
      </c>
      <c r="D29" s="5" t="s">
        <v>70</v>
      </c>
      <c r="E29" s="5">
        <v>554</v>
      </c>
      <c r="F29" s="5" t="s">
        <v>112</v>
      </c>
      <c r="G29" s="5"/>
      <c r="H29" s="5" t="s">
        <v>90</v>
      </c>
    </row>
    <row r="30" ht="35.1" customHeight="1" spans="1:8">
      <c r="A30" s="5">
        <v>28</v>
      </c>
      <c r="B30" s="5" t="s">
        <v>130</v>
      </c>
      <c r="C30" s="7" t="s">
        <v>131</v>
      </c>
      <c r="D30" s="5" t="s">
        <v>70</v>
      </c>
      <c r="E30" s="5">
        <v>448</v>
      </c>
      <c r="F30" s="5" t="s">
        <v>89</v>
      </c>
      <c r="G30" s="5"/>
      <c r="H30" s="5" t="s">
        <v>132</v>
      </c>
    </row>
    <row r="31" ht="35.1" customHeight="1" spans="1:8">
      <c r="A31" s="5">
        <v>29</v>
      </c>
      <c r="B31" s="5" t="s">
        <v>133</v>
      </c>
      <c r="C31" s="7" t="s">
        <v>134</v>
      </c>
      <c r="D31" s="5" t="s">
        <v>70</v>
      </c>
      <c r="E31" s="5">
        <v>313</v>
      </c>
      <c r="F31" s="5" t="s">
        <v>89</v>
      </c>
      <c r="G31" s="5"/>
      <c r="H31" s="5" t="s">
        <v>90</v>
      </c>
    </row>
    <row r="32" ht="35.1" customHeight="1" spans="1:8">
      <c r="A32" s="5">
        <v>30</v>
      </c>
      <c r="B32" s="5" t="s">
        <v>135</v>
      </c>
      <c r="C32" s="7" t="s">
        <v>136</v>
      </c>
      <c r="D32" s="5" t="s">
        <v>70</v>
      </c>
      <c r="E32" s="5">
        <v>401</v>
      </c>
      <c r="F32" s="5" t="s">
        <v>89</v>
      </c>
      <c r="G32" s="5"/>
      <c r="H32" s="5" t="s">
        <v>132</v>
      </c>
    </row>
    <row r="33" ht="35.1" customHeight="1" spans="1:8">
      <c r="A33" s="5">
        <v>31</v>
      </c>
      <c r="B33" s="8" t="s">
        <v>137</v>
      </c>
      <c r="C33" s="10" t="s">
        <v>138</v>
      </c>
      <c r="D33" s="8" t="s">
        <v>70</v>
      </c>
      <c r="E33" s="8">
        <v>65</v>
      </c>
      <c r="F33" s="8" t="s">
        <v>99</v>
      </c>
      <c r="G33" s="8"/>
      <c r="H33" s="8" t="s">
        <v>139</v>
      </c>
    </row>
    <row r="34" ht="35.1" customHeight="1" spans="1:8">
      <c r="A34" s="5">
        <v>32</v>
      </c>
      <c r="B34" s="5" t="s">
        <v>140</v>
      </c>
      <c r="C34" s="7" t="s">
        <v>141</v>
      </c>
      <c r="D34" s="5" t="s">
        <v>70</v>
      </c>
      <c r="E34" s="5">
        <v>93</v>
      </c>
      <c r="F34" s="5" t="s">
        <v>99</v>
      </c>
      <c r="G34" s="5"/>
      <c r="H34" s="5" t="s">
        <v>142</v>
      </c>
    </row>
    <row r="35" ht="35.1" customHeight="1" spans="1:8">
      <c r="A35" s="5">
        <v>33</v>
      </c>
      <c r="B35" s="5" t="s">
        <v>143</v>
      </c>
      <c r="C35" s="7" t="s">
        <v>102</v>
      </c>
      <c r="D35" s="5" t="s">
        <v>70</v>
      </c>
      <c r="E35" s="5">
        <v>48</v>
      </c>
      <c r="F35" s="5" t="s">
        <v>99</v>
      </c>
      <c r="G35" s="5"/>
      <c r="H35" s="5" t="s">
        <v>103</v>
      </c>
    </row>
    <row r="36" ht="35.1" customHeight="1" spans="1:8">
      <c r="A36" s="5">
        <v>34</v>
      </c>
      <c r="B36" s="5" t="s">
        <v>144</v>
      </c>
      <c r="C36" s="7" t="s">
        <v>131</v>
      </c>
      <c r="D36" s="5" t="s">
        <v>70</v>
      </c>
      <c r="E36" s="5">
        <v>29</v>
      </c>
      <c r="F36" s="5" t="s">
        <v>89</v>
      </c>
      <c r="G36" s="5"/>
      <c r="H36" s="5" t="s">
        <v>90</v>
      </c>
    </row>
    <row r="37" ht="35.1" customHeight="1" spans="1:8">
      <c r="A37" s="5">
        <v>35</v>
      </c>
      <c r="B37" s="5" t="s">
        <v>145</v>
      </c>
      <c r="C37" s="7" t="s">
        <v>129</v>
      </c>
      <c r="D37" s="5" t="s">
        <v>70</v>
      </c>
      <c r="E37" s="5">
        <v>277</v>
      </c>
      <c r="F37" s="5" t="s">
        <v>112</v>
      </c>
      <c r="G37" s="5"/>
      <c r="H37" s="5" t="s">
        <v>90</v>
      </c>
    </row>
  </sheetData>
  <autoFilter ref="B1:B37">
    <extLst/>
  </autoFilter>
  <mergeCells count="1">
    <mergeCell ref="A1:H1"/>
  </mergeCells>
  <pageMargins left="0.7" right="0.7" top="0.75" bottom="0.75" header="0.3" footer="0.3"/>
  <pageSetup paperSize="8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汇总</vt:lpstr>
      <vt:lpstr>第100章</vt:lpstr>
      <vt:lpstr>第200章</vt:lpstr>
      <vt:lpstr>Sheet1 (3)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kingsoft</dc:creator>
  <cp:lastModifiedBy>不言语</cp:lastModifiedBy>
  <dcterms:created xsi:type="dcterms:W3CDTF">2018-02-27T11:14:00Z</dcterms:created>
  <cp:lastPrinted>2022-06-16T06:22:00Z</cp:lastPrinted>
  <dcterms:modified xsi:type="dcterms:W3CDTF">2022-08-08T03:30:16Z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2052-11.1.0.12116</vt:lpwstr>
  </property>
  <property fmtid="{D5CDD505-2E9C-101B-9397-08002B2CF9AE}" pid="3" name="ICV">
    <vt:lpwstr>A3088E586D4C49198B626B2A1B9A1C64</vt:lpwstr>
  </property>
</Properties>
</file>